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9 г. " sheetId="1" r:id="rId1"/>
  </sheets>
  <externalReferences>
    <externalReference r:id="rId2"/>
  </externalReferences>
  <definedNames>
    <definedName name="_xlnm._FilterDatabase" localSheetId="0" hidden="1">'5. 2029 г. '!#REF!</definedName>
    <definedName name="_xlnm.Print_Titles" localSheetId="0">'5. 2029 г. '!$13:$13</definedName>
    <definedName name="_xlnm.Print_Area" localSheetId="0">'5. 2029 г. '!$A$1:$AL$155</definedName>
  </definedNames>
  <calcPr calcId="125725"/>
</workbook>
</file>

<file path=xl/calcChain.xml><?xml version="1.0" encoding="utf-8"?>
<calcChain xmlns="http://schemas.openxmlformats.org/spreadsheetml/2006/main">
  <c r="C155" i="1"/>
  <c r="B155"/>
  <c r="AL152"/>
  <c r="AJ152"/>
  <c r="AI152"/>
  <c r="AF152"/>
  <c r="W152"/>
  <c r="AK152" s="1"/>
  <c r="AK151" s="1"/>
  <c r="V152"/>
  <c r="U152"/>
  <c r="T152"/>
  <c r="AH152" s="1"/>
  <c r="AH151" s="1"/>
  <c r="S152"/>
  <c r="AG152" s="1"/>
  <c r="AG151" s="1"/>
  <c r="C152"/>
  <c r="B152"/>
  <c r="AL151"/>
  <c r="AJ151"/>
  <c r="AI151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B151"/>
  <c r="B148"/>
  <c r="AF147"/>
  <c r="Q147"/>
  <c r="AL147" s="1"/>
  <c r="P147"/>
  <c r="AK147" s="1"/>
  <c r="O147"/>
  <c r="AJ147" s="1"/>
  <c r="AJ145" s="1"/>
  <c r="N147"/>
  <c r="AI147" s="1"/>
  <c r="M147"/>
  <c r="AH147" s="1"/>
  <c r="L147"/>
  <c r="AG147" s="1"/>
  <c r="C147"/>
  <c r="B147"/>
  <c r="AJ146"/>
  <c r="AF146"/>
  <c r="Q146"/>
  <c r="AL146" s="1"/>
  <c r="AL145" s="1"/>
  <c r="P146"/>
  <c r="AK146" s="1"/>
  <c r="AK145" s="1"/>
  <c r="O146"/>
  <c r="N146"/>
  <c r="AI146" s="1"/>
  <c r="M146"/>
  <c r="AH146" s="1"/>
  <c r="AH145" s="1"/>
  <c r="L146"/>
  <c r="AG146" s="1"/>
  <c r="AG145" s="1"/>
  <c r="C146"/>
  <c r="B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B145"/>
  <c r="AF142"/>
  <c r="X142"/>
  <c r="AL142" s="1"/>
  <c r="W142"/>
  <c r="AK142" s="1"/>
  <c r="V142"/>
  <c r="AJ142" s="1"/>
  <c r="U142"/>
  <c r="AI142" s="1"/>
  <c r="T142"/>
  <c r="AH142" s="1"/>
  <c r="S142"/>
  <c r="AG142" s="1"/>
  <c r="C142"/>
  <c r="B142"/>
  <c r="AF141"/>
  <c r="X141"/>
  <c r="AL141" s="1"/>
  <c r="W141"/>
  <c r="AK141" s="1"/>
  <c r="V141"/>
  <c r="AJ141" s="1"/>
  <c r="U141"/>
  <c r="AI141" s="1"/>
  <c r="T141"/>
  <c r="AH141" s="1"/>
  <c r="S141"/>
  <c r="AG141" s="1"/>
  <c r="C141"/>
  <c r="B141"/>
  <c r="AF140"/>
  <c r="X140"/>
  <c r="AL140" s="1"/>
  <c r="W140"/>
  <c r="AK140" s="1"/>
  <c r="V140"/>
  <c r="AJ140" s="1"/>
  <c r="U140"/>
  <c r="AI140" s="1"/>
  <c r="T140"/>
  <c r="AH140" s="1"/>
  <c r="S140"/>
  <c r="AG140" s="1"/>
  <c r="C140"/>
  <c r="B140"/>
  <c r="AF139"/>
  <c r="X139"/>
  <c r="AL139" s="1"/>
  <c r="W139"/>
  <c r="AK139" s="1"/>
  <c r="V139"/>
  <c r="AJ139" s="1"/>
  <c r="U139"/>
  <c r="AI139" s="1"/>
  <c r="T139"/>
  <c r="AH139" s="1"/>
  <c r="S139"/>
  <c r="AG139" s="1"/>
  <c r="C139"/>
  <c r="B139"/>
  <c r="AF138"/>
  <c r="X138"/>
  <c r="AL138" s="1"/>
  <c r="W138"/>
  <c r="AK138" s="1"/>
  <c r="V138"/>
  <c r="AJ138" s="1"/>
  <c r="U138"/>
  <c r="AI138" s="1"/>
  <c r="T138"/>
  <c r="AH138" s="1"/>
  <c r="S138"/>
  <c r="AG138" s="1"/>
  <c r="C138"/>
  <c r="B138"/>
  <c r="AF137"/>
  <c r="X137"/>
  <c r="AL137" s="1"/>
  <c r="AL136" s="1"/>
  <c r="AL135" s="1"/>
  <c r="AL20" s="1"/>
  <c r="W137"/>
  <c r="AK137" s="1"/>
  <c r="AK136" s="1"/>
  <c r="AK135" s="1"/>
  <c r="AK20" s="1"/>
  <c r="V137"/>
  <c r="AJ137" s="1"/>
  <c r="U137"/>
  <c r="AI137" s="1"/>
  <c r="T137"/>
  <c r="AH137" s="1"/>
  <c r="AH136" s="1"/>
  <c r="AH135" s="1"/>
  <c r="AH20" s="1"/>
  <c r="S137"/>
  <c r="AG137" s="1"/>
  <c r="AG136" s="1"/>
  <c r="AG135" s="1"/>
  <c r="AG20" s="1"/>
  <c r="C137"/>
  <c r="B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B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B132"/>
  <c r="AK129"/>
  <c r="AG129"/>
  <c r="AF129"/>
  <c r="AE129"/>
  <c r="AL129" s="1"/>
  <c r="AD129"/>
  <c r="AC129"/>
  <c r="AJ129" s="1"/>
  <c r="AJ127" s="1"/>
  <c r="AJ18" s="1"/>
  <c r="AB129"/>
  <c r="AI129" s="1"/>
  <c r="AA129"/>
  <c r="AH129" s="1"/>
  <c r="Z129"/>
  <c r="C129"/>
  <c r="B129"/>
  <c r="AJ128"/>
  <c r="AF128"/>
  <c r="AE128"/>
  <c r="AL128" s="1"/>
  <c r="AL127" s="1"/>
  <c r="AL18" s="1"/>
  <c r="AD128"/>
  <c r="AK128" s="1"/>
  <c r="AK127" s="1"/>
  <c r="AK18" s="1"/>
  <c r="AC128"/>
  <c r="AB128"/>
  <c r="AI128" s="1"/>
  <c r="AA128"/>
  <c r="AH128" s="1"/>
  <c r="AH127" s="1"/>
  <c r="AH18" s="1"/>
  <c r="Z128"/>
  <c r="AG128" s="1"/>
  <c r="AG127" s="1"/>
  <c r="AG18" s="1"/>
  <c r="C128"/>
  <c r="B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L125"/>
  <c r="AK125"/>
  <c r="AJ125"/>
  <c r="AI125"/>
  <c r="AH125"/>
  <c r="AG125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AF115"/>
  <c r="AE115"/>
  <c r="AL115" s="1"/>
  <c r="AL114" s="1"/>
  <c r="AL113" s="1"/>
  <c r="AD115"/>
  <c r="AK115" s="1"/>
  <c r="AK114" s="1"/>
  <c r="AK113" s="1"/>
  <c r="AC115"/>
  <c r="AJ115" s="1"/>
  <c r="AJ114" s="1"/>
  <c r="AJ113" s="1"/>
  <c r="AB115"/>
  <c r="AI115" s="1"/>
  <c r="AI114" s="1"/>
  <c r="AI113" s="1"/>
  <c r="AA115"/>
  <c r="AH115" s="1"/>
  <c r="AH114" s="1"/>
  <c r="AH113" s="1"/>
  <c r="Z115"/>
  <c r="S115"/>
  <c r="L115"/>
  <c r="AG115" s="1"/>
  <c r="AG114" s="1"/>
  <c r="AG113" s="1"/>
  <c r="C115"/>
  <c r="B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B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B113"/>
  <c r="AL110"/>
  <c r="AK110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B110"/>
  <c r="AL107"/>
  <c r="AK107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B107"/>
  <c r="AL104"/>
  <c r="AK104"/>
  <c r="AJ104"/>
  <c r="AI104"/>
  <c r="AH104"/>
  <c r="AG104"/>
  <c r="AF104"/>
  <c r="C104"/>
  <c r="B104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B103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AL94"/>
  <c r="AK94"/>
  <c r="AJ94"/>
  <c r="AI94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AL91"/>
  <c r="AK91"/>
  <c r="AJ91"/>
  <c r="AI91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AF89"/>
  <c r="AE89"/>
  <c r="AL89" s="1"/>
  <c r="AD89"/>
  <c r="AK89" s="1"/>
  <c r="AC89"/>
  <c r="AJ89" s="1"/>
  <c r="AB89"/>
  <c r="AI89" s="1"/>
  <c r="AA89"/>
  <c r="AH89" s="1"/>
  <c r="Z89"/>
  <c r="S89"/>
  <c r="L89"/>
  <c r="AG89" s="1"/>
  <c r="C89"/>
  <c r="B89"/>
  <c r="AJ88"/>
  <c r="AF88"/>
  <c r="AE88"/>
  <c r="AL88" s="1"/>
  <c r="AD88"/>
  <c r="AK88" s="1"/>
  <c r="AC88"/>
  <c r="AB88"/>
  <c r="AI88" s="1"/>
  <c r="AA88"/>
  <c r="AH88" s="1"/>
  <c r="Z88"/>
  <c r="S88"/>
  <c r="L88"/>
  <c r="AG88" s="1"/>
  <c r="C88"/>
  <c r="B88"/>
  <c r="AF87"/>
  <c r="AE87"/>
  <c r="AL87" s="1"/>
  <c r="AD87"/>
  <c r="AK87" s="1"/>
  <c r="AC87"/>
  <c r="AJ87" s="1"/>
  <c r="AJ86" s="1"/>
  <c r="AJ85" s="1"/>
  <c r="AJ70" s="1"/>
  <c r="AB87"/>
  <c r="AI87" s="1"/>
  <c r="AI86" s="1"/>
  <c r="AI85" s="1"/>
  <c r="AI70" s="1"/>
  <c r="AA87"/>
  <c r="AH87" s="1"/>
  <c r="Z87"/>
  <c r="S87"/>
  <c r="L87"/>
  <c r="AG87" s="1"/>
  <c r="AG86" s="1"/>
  <c r="AG85" s="1"/>
  <c r="AG70" s="1"/>
  <c r="AG16" s="1"/>
  <c r="C87"/>
  <c r="B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AL78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F26"/>
  <c r="Z26"/>
  <c r="AG26" s="1"/>
  <c r="AG25" s="1"/>
  <c r="AG24" s="1"/>
  <c r="AG23" s="1"/>
  <c r="B26"/>
  <c r="AL25"/>
  <c r="AK25"/>
  <c r="AJ25"/>
  <c r="AI25"/>
  <c r="AH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L23"/>
  <c r="AK23"/>
  <c r="AJ23"/>
  <c r="AI23"/>
  <c r="AH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L15"/>
  <c r="AK15"/>
  <c r="AJ15"/>
  <c r="AI15"/>
  <c r="AH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B14"/>
  <c r="AL4"/>
  <c r="AL3"/>
  <c r="AL2"/>
  <c r="AI16" l="1"/>
  <c r="AG15"/>
  <c r="AG14" s="1"/>
  <c r="AG22"/>
  <c r="AH86"/>
  <c r="AH85" s="1"/>
  <c r="AH70" s="1"/>
  <c r="AL86"/>
  <c r="AL85" s="1"/>
  <c r="AL70" s="1"/>
  <c r="AJ136"/>
  <c r="AJ135" s="1"/>
  <c r="AJ20" s="1"/>
  <c r="AK86"/>
  <c r="AK85" s="1"/>
  <c r="AK70" s="1"/>
  <c r="AI127"/>
  <c r="AI18" s="1"/>
  <c r="AI136"/>
  <c r="AI145"/>
  <c r="AJ16"/>
  <c r="AH22" l="1"/>
  <c r="AH16"/>
  <c r="AH14" s="1"/>
  <c r="AJ22"/>
  <c r="AJ14"/>
  <c r="AK16"/>
  <c r="AK14" s="1"/>
  <c r="AK22"/>
  <c r="AL22"/>
  <c r="AL16"/>
  <c r="AL14" s="1"/>
  <c r="AI135"/>
  <c r="AI20" s="1"/>
  <c r="AI14"/>
  <c r="AI22" l="1"/>
</calcChain>
</file>

<file path=xl/sharedStrings.xml><?xml version="1.0" encoding="utf-8"?>
<sst xmlns="http://schemas.openxmlformats.org/spreadsheetml/2006/main" count="256" uniqueCount="158">
  <si>
    <t>Приложение №11</t>
  </si>
  <si>
    <t>Форма 5. План ввода основных средств (с распределением по кварталам)</t>
  </si>
  <si>
    <t xml:space="preserve"> на 2029 год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</si>
  <si>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</si>
  <si>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</si>
  <si>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</si>
  <si>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</si>
  <si>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</si>
  <si>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</si>
  <si>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</si>
  <si>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</si>
  <si>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</si>
  <si>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</si>
  <si>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</si>
  <si>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</si>
  <si>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</si>
  <si>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</si>
  <si>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</si>
  <si>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</si>
  <si>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</si>
  <si>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</si>
  <si>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 xml:space="preserve"> 4.1.1</t>
  </si>
  <si>
    <t xml:space="preserve"> 4.1.2</t>
  </si>
  <si>
    <t xml:space="preserve"> 4.1.3</t>
  </si>
  <si>
    <t xml:space="preserve"> 4.1.4</t>
  </si>
  <si>
    <t xml:space="preserve"> 4.1.5</t>
  </si>
  <si>
    <t xml:space="preserve"> 4.1.6</t>
  </si>
  <si>
    <t xml:space="preserve"> 4.1.7</t>
  </si>
  <si>
    <t xml:space="preserve"> 4.2.1</t>
  </si>
  <si>
    <t xml:space="preserve"> 4.2.2</t>
  </si>
  <si>
    <t xml:space="preserve"> 4.2.3</t>
  </si>
  <si>
    <t xml:space="preserve"> 4.2.4</t>
  </si>
  <si>
    <t xml:space="preserve"> 4.2.5</t>
  </si>
  <si>
    <t xml:space="preserve"> 4.2.6</t>
  </si>
  <si>
    <t xml:space="preserve"> 4.2.7</t>
  </si>
  <si>
    <t xml:space="preserve"> 4.3.1</t>
  </si>
  <si>
    <t xml:space="preserve"> 4.3.2</t>
  </si>
  <si>
    <t xml:space="preserve"> 4.3.3</t>
  </si>
  <si>
    <t xml:space="preserve"> 4.3.4</t>
  </si>
  <si>
    <t xml:space="preserve"> 4.3.5</t>
  </si>
  <si>
    <t xml:space="preserve"> 4.3.6</t>
  </si>
  <si>
    <t xml:space="preserve"> 4.3.7</t>
  </si>
  <si>
    <t xml:space="preserve"> 4.4.1</t>
  </si>
  <si>
    <t xml:space="preserve"> 4.4.2</t>
  </si>
  <si>
    <t xml:space="preserve"> 4.4.3</t>
  </si>
  <si>
    <t xml:space="preserve"> 4.4.4</t>
  </si>
  <si>
    <t xml:space="preserve"> 4.4.5</t>
  </si>
  <si>
    <t xml:space="preserve"> 4.4.6</t>
  </si>
  <si>
    <t xml:space="preserve"> 4.4.7</t>
  </si>
  <si>
    <t>0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</si>
  <si>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</si>
  <si>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</si>
  <si>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</si>
  <si>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</si>
  <si>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</si>
  <si>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</si>
  <si>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</si>
  <si>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</si>
  <si>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</si>
  <si>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</si>
  <si>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</si>
  <si>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</si>
  <si>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</si>
  <si>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</si>
  <si>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</si>
  <si>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</si>
  <si>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</si>
  <si>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</si>
  <si>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</si>
  <si>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</si>
  <si>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</si>
  <si>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</si>
  <si>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</si>
  <si>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</si>
  <si>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</si>
  <si>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</si>
  <si>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</si>
  <si>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</si>
  <si>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</si>
  <si>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</si>
  <si>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</si>
  <si>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</si>
  <si>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</si>
  <si>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</si>
  <si>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</si>
  <si>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</si>
  <si>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</si>
  <si>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</si>
  <si>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</si>
  <si>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</si>
  <si>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</si>
  <si>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</si>
  <si>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</si>
  <si>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</si>
  <si>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</si>
  <si>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</si>
  <si>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</si>
  <si>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</si>
  <si>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</si>
  <si>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</si>
  <si>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</si>
  <si>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</si>
  <si>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</si>
  <si>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</si>
  <si>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</si>
  <si>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</si>
  <si>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</si>
  <si>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</si>
  <si>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</si>
  <si>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</si>
  <si>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</si>
  <si>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</si>
  <si>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</si>
  <si>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</si>
  <si>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</si>
  <si>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</si>
  <si>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1.2.3.3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</si>
  <si>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</si>
  <si>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</si>
  <si>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</si>
  <si>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</si>
  <si>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</si>
  <si>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</si>
  <si>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</si>
  <si>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</si>
  <si>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1.2.3.7</t>
  </si>
  <si>
    <t>1.2.3.8</t>
  </si>
  <si>
    <t>1.2.4</t>
  </si>
  <si>
    <t>1.2.4.1</t>
  </si>
  <si>
    <t>1.2.4.1.1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</si>
  <si>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</si>
  <si>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</si>
  <si>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</si>
  <si>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</si>
  <si>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</si>
  <si>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</si>
  <si>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</si>
  <si>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</si>
  <si>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</si>
  <si>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</si>
  <si>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</si>
  <si>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</si>
  <si>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</si>
  <si>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</si>
  <si>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</si>
  <si>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</si>
  <si>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</si>
  <si>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</si>
  <si>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</si>
  <si>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</si>
  <si>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</si>
  <si>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1.6.2.</t>
  </si>
  <si>
    <t>1.6.2.1</t>
  </si>
  <si>
    <t>1.6.2.2</t>
  </si>
  <si>
    <t>1.6.3.</t>
  </si>
  <si>
    <t>1.6.4.</t>
  </si>
  <si>
    <t>1.6.4.1</t>
  </si>
  <si>
    <t>1.6.5.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</si>
</sst>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</numFmts>
  <fonts count="36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8" borderId="6" applyNumberFormat="0" applyAlignment="0" applyProtection="0"/>
    <xf numFmtId="0" fontId="11" fillId="8" borderId="6" applyNumberFormat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2" borderId="12" applyNumberFormat="0" applyAlignment="0" applyProtection="0"/>
    <xf numFmtId="0" fontId="20" fillId="22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" fillId="0" borderId="0"/>
    <xf numFmtId="49" fontId="23" fillId="0" borderId="0" applyBorder="0">
      <alignment vertical="top"/>
    </xf>
    <xf numFmtId="0" fontId="6" fillId="0" borderId="0"/>
    <xf numFmtId="0" fontId="2" fillId="0" borderId="0"/>
    <xf numFmtId="49" fontId="23" fillId="0" borderId="0" applyBorder="0">
      <alignment vertical="top"/>
    </xf>
    <xf numFmtId="0" fontId="2" fillId="0" borderId="0"/>
    <xf numFmtId="0" fontId="2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" fillId="0" borderId="0"/>
    <xf numFmtId="165" fontId="26" fillId="0" borderId="0"/>
    <xf numFmtId="0" fontId="2" fillId="0" borderId="0"/>
    <xf numFmtId="0" fontId="2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24" borderId="13" applyNumberFormat="0" applyFont="0" applyAlignment="0" applyProtection="0"/>
    <xf numFmtId="0" fontId="8" fillId="24" borderId="13" applyNumberFormat="0" applyFont="0" applyAlignment="0" applyProtection="0"/>
    <xf numFmtId="0" fontId="8" fillId="24" borderId="13" applyNumberFormat="0" applyFont="0" applyAlignment="0" applyProtection="0"/>
    <xf numFmtId="0" fontId="8" fillId="24" borderId="13" applyNumberFormat="0" applyFont="0" applyAlignment="0" applyProtection="0"/>
    <xf numFmtId="0" fontId="8" fillId="24" borderId="13" applyNumberFormat="0" applyFont="0" applyAlignment="0" applyProtection="0"/>
    <xf numFmtId="0" fontId="8" fillId="24" borderId="13" applyNumberFormat="0" applyFont="0" applyAlignment="0" applyProtection="0"/>
    <xf numFmtId="0" fontId="8" fillId="24" borderId="13" applyNumberFormat="0" applyFont="0" applyAlignment="0" applyProtection="0"/>
    <xf numFmtId="0" fontId="8" fillId="24" borderId="13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0"/>
    <xf numFmtId="0" fontId="32" fillId="0" borderId="0"/>
    <xf numFmtId="0" fontId="10" fillId="0" borderId="0"/>
    <xf numFmtId="0" fontId="33" fillId="0" borderId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2" fillId="0" borderId="0" xfId="0" applyFont="1"/>
    <xf numFmtId="0" fontId="5" fillId="2" borderId="0" xfId="3" applyFont="1" applyFill="1" applyAlignment="1">
      <alignment horizontal="center"/>
    </xf>
    <xf numFmtId="0" fontId="5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5" fillId="0" borderId="0" xfId="4" applyFont="1" applyAlignment="1">
      <alignment vertical="center"/>
    </xf>
    <xf numFmtId="0" fontId="7" fillId="2" borderId="1" xfId="5" applyFont="1" applyFill="1" applyBorder="1" applyAlignment="1">
      <alignment horizontal="center"/>
    </xf>
    <xf numFmtId="0" fontId="7" fillId="0" borderId="1" xfId="5" applyFont="1" applyBorder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/>
    <xf numFmtId="2" fontId="7" fillId="0" borderId="0" xfId="0" applyNumberFormat="1" applyFont="1"/>
    <xf numFmtId="2" fontId="7" fillId="2" borderId="3" xfId="4" applyNumberFormat="1" applyFont="1" applyFill="1" applyBorder="1" applyAlignment="1">
      <alignment horizontal="center" wrapText="1"/>
    </xf>
    <xf numFmtId="2" fontId="2" fillId="2" borderId="3" xfId="4" applyNumberFormat="1" applyFont="1" applyFill="1" applyBorder="1" applyAlignment="1">
      <alignment horizontal="center" vertical="center"/>
    </xf>
    <xf numFmtId="2" fontId="2" fillId="2" borderId="3" xfId="4" applyNumberFormat="1" applyFont="1" applyFill="1" applyBorder="1" applyAlignment="1">
      <alignment horizontal="center" wrapText="1"/>
    </xf>
    <xf numFmtId="2" fontId="2" fillId="2" borderId="3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3" xfId="4" applyNumberFormat="1" applyFont="1" applyFill="1" applyBorder="1" applyAlignment="1">
      <alignment horizontal="left" vertical="center" wrapText="1"/>
    </xf>
    <xf numFmtId="2" fontId="2" fillId="2" borderId="3" xfId="4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2" borderId="0" xfId="0" applyNumberFormat="1" applyFont="1" applyFill="1"/>
    <xf numFmtId="2" fontId="2" fillId="2" borderId="3" xfId="4" applyNumberFormat="1" applyFont="1" applyFill="1" applyBorder="1" applyAlignment="1">
      <alignment horizontal="left" vertical="center" wrapText="1"/>
    </xf>
    <xf numFmtId="2" fontId="7" fillId="2" borderId="3" xfId="4" applyNumberFormat="1" applyFont="1" applyFill="1" applyBorder="1" applyAlignment="1">
      <alignment horizontal="center"/>
    </xf>
  </cellXfs>
  <cellStyles count="4306">
    <cellStyle name="20% — акцент1" xfId="7"/>
    <cellStyle name="20% - Акцент1 10" xfId="8"/>
    <cellStyle name="20% — акцент1 10" xfId="9"/>
    <cellStyle name="20% - Акцент1 11" xfId="10"/>
    <cellStyle name="20% — акцент1 11" xfId="11"/>
    <cellStyle name="20% - Акцент1 12" xfId="12"/>
    <cellStyle name="20% — акцент1 12" xfId="13"/>
    <cellStyle name="20% - Акцент1 13" xfId="14"/>
    <cellStyle name="20% — акцент1 13" xfId="15"/>
    <cellStyle name="20% - Акцент1 14" xfId="16"/>
    <cellStyle name="20% — акцент1 14" xfId="17"/>
    <cellStyle name="20% - Акцент1 15" xfId="18"/>
    <cellStyle name="20% — акцент1 15" xfId="19"/>
    <cellStyle name="20% - Акцент1 16" xfId="20"/>
    <cellStyle name="20% — акцент1 16" xfId="21"/>
    <cellStyle name="20% - Акцент1 17" xfId="22"/>
    <cellStyle name="20% — акцент1 17" xfId="23"/>
    <cellStyle name="20% - Акцент1 18" xfId="24"/>
    <cellStyle name="20% — акцент1 18" xfId="25"/>
    <cellStyle name="20% - Акцент1 19" xfId="26"/>
    <cellStyle name="20% — акцент1 19" xfId="27"/>
    <cellStyle name="20% - Акцент1 2" xfId="28"/>
    <cellStyle name="20% — акцент1 2" xfId="29"/>
    <cellStyle name="20% - Акцент1 2 10" xfId="30"/>
    <cellStyle name="20% — акцент1 2 10" xfId="31"/>
    <cellStyle name="20% - Акцент1 2 11" xfId="32"/>
    <cellStyle name="20% — акцент1 2 11" xfId="33"/>
    <cellStyle name="20% - Акцент1 2 12" xfId="34"/>
    <cellStyle name="20% — акцент1 2 12" xfId="35"/>
    <cellStyle name="20% - Акцент1 2 13" xfId="36"/>
    <cellStyle name="20% — акцент1 2 13" xfId="37"/>
    <cellStyle name="20% - Акцент1 2 14" xfId="38"/>
    <cellStyle name="20% — акцент1 2 14" xfId="39"/>
    <cellStyle name="20% - Акцент1 2 15" xfId="40"/>
    <cellStyle name="20% — акцент1 2 15" xfId="41"/>
    <cellStyle name="20% - Акцент1 2 16" xfId="42"/>
    <cellStyle name="20% — акцент1 2 16" xfId="43"/>
    <cellStyle name="20% - Акцент1 2 17" xfId="44"/>
    <cellStyle name="20% — акцент1 2 17" xfId="45"/>
    <cellStyle name="20% - Акцент1 2 18" xfId="46"/>
    <cellStyle name="20% - Акцент1 2 19" xfId="47"/>
    <cellStyle name="20% - Акцент1 2 2" xfId="48"/>
    <cellStyle name="20% — акцент1 2 2" xfId="49"/>
    <cellStyle name="20% - Акцент1 2 2 10" xfId="50"/>
    <cellStyle name="20% - Акцент1 2 2 11" xfId="51"/>
    <cellStyle name="20% - Акцент1 2 2 12" xfId="52"/>
    <cellStyle name="20% - Акцент1 2 2 13" xfId="53"/>
    <cellStyle name="20% - Акцент1 2 2 14" xfId="54"/>
    <cellStyle name="20% - Акцент1 2 2 15" xfId="55"/>
    <cellStyle name="20% - Акцент1 2 2 16" xfId="56"/>
    <cellStyle name="20% - Акцент1 2 2 17" xfId="57"/>
    <cellStyle name="20% - Акцент1 2 2 2" xfId="58"/>
    <cellStyle name="20% - Акцент1 2 2 3" xfId="59"/>
    <cellStyle name="20% - Акцент1 2 2 4" xfId="60"/>
    <cellStyle name="20% - Акцент1 2 2 5" xfId="61"/>
    <cellStyle name="20% - Акцент1 2 2 6" xfId="62"/>
    <cellStyle name="20% - Акцент1 2 2 7" xfId="63"/>
    <cellStyle name="20% - Акцент1 2 2 8" xfId="64"/>
    <cellStyle name="20% - Акцент1 2 2 9" xfId="65"/>
    <cellStyle name="20% - Акцент1 2 20" xfId="66"/>
    <cellStyle name="20% - Акцент1 2 21" xfId="67"/>
    <cellStyle name="20% - Акцент1 2 22" xfId="68"/>
    <cellStyle name="20% - Акцент1 2 23" xfId="69"/>
    <cellStyle name="20% - Акцент1 2 24" xfId="70"/>
    <cellStyle name="20% - Акцент1 2 25" xfId="71"/>
    <cellStyle name="20% - Акцент1 2 26" xfId="72"/>
    <cellStyle name="20% - Акцент1 2 27" xfId="73"/>
    <cellStyle name="20% - Акцент1 2 28" xfId="74"/>
    <cellStyle name="20% - Акцент1 2 29" xfId="75"/>
    <cellStyle name="20% - Акцент1 2 3" xfId="76"/>
    <cellStyle name="20% — акцент1 2 3" xfId="77"/>
    <cellStyle name="20% - Акцент1 2 3 10" xfId="78"/>
    <cellStyle name="20% - Акцент1 2 3 11" xfId="79"/>
    <cellStyle name="20% - Акцент1 2 3 12" xfId="80"/>
    <cellStyle name="20% - Акцент1 2 3 13" xfId="81"/>
    <cellStyle name="20% - Акцент1 2 3 14" xfId="82"/>
    <cellStyle name="20% - Акцент1 2 3 15" xfId="83"/>
    <cellStyle name="20% - Акцент1 2 3 16" xfId="84"/>
    <cellStyle name="20% - Акцент1 2 3 2" xfId="85"/>
    <cellStyle name="20% - Акцент1 2 3 3" xfId="86"/>
    <cellStyle name="20% - Акцент1 2 3 4" xfId="87"/>
    <cellStyle name="20% - Акцент1 2 3 5" xfId="88"/>
    <cellStyle name="20% - Акцент1 2 3 6" xfId="89"/>
    <cellStyle name="20% - Акцент1 2 3 7" xfId="90"/>
    <cellStyle name="20% - Акцент1 2 3 8" xfId="91"/>
    <cellStyle name="20% - Акцент1 2 3 9" xfId="92"/>
    <cellStyle name="20% - Акцент1 2 30" xfId="93"/>
    <cellStyle name="20% - Акцент1 2 31" xfId="94"/>
    <cellStyle name="20% - Акцент1 2 32" xfId="95"/>
    <cellStyle name="20% - Акцент1 2 33" xfId="96"/>
    <cellStyle name="20% - Акцент1 2 34" xfId="97"/>
    <cellStyle name="20% - Акцент1 2 35" xfId="98"/>
    <cellStyle name="20% - Акцент1 2 36" xfId="99"/>
    <cellStyle name="20% - Акцент1 2 37" xfId="100"/>
    <cellStyle name="20% - Акцент1 2 38" xfId="101"/>
    <cellStyle name="20% - Акцент1 2 39" xfId="102"/>
    <cellStyle name="20% - Акцент1 2 4" xfId="103"/>
    <cellStyle name="20% — акцент1 2 4" xfId="104"/>
    <cellStyle name="20% - Акцент1 2 4 10" xfId="105"/>
    <cellStyle name="20% - Акцент1 2 4 11" xfId="106"/>
    <cellStyle name="20% - Акцент1 2 4 12" xfId="107"/>
    <cellStyle name="20% - Акцент1 2 4 13" xfId="108"/>
    <cellStyle name="20% - Акцент1 2 4 14" xfId="109"/>
    <cellStyle name="20% - Акцент1 2 4 15" xfId="110"/>
    <cellStyle name="20% - Акцент1 2 4 2" xfId="111"/>
    <cellStyle name="20% - Акцент1 2 4 3" xfId="112"/>
    <cellStyle name="20% - Акцент1 2 4 4" xfId="113"/>
    <cellStyle name="20% - Акцент1 2 4 5" xfId="114"/>
    <cellStyle name="20% - Акцент1 2 4 6" xfId="115"/>
    <cellStyle name="20% - Акцент1 2 4 7" xfId="116"/>
    <cellStyle name="20% - Акцент1 2 4 8" xfId="117"/>
    <cellStyle name="20% - Акцент1 2 4 9" xfId="118"/>
    <cellStyle name="20% - Акцент1 2 40" xfId="119"/>
    <cellStyle name="20% - Акцент1 2 41" xfId="120"/>
    <cellStyle name="20% - Акцент1 2 42" xfId="121"/>
    <cellStyle name="20% - Акцент1 2 43" xfId="122"/>
    <cellStyle name="20% - Акцент1 2 5" xfId="123"/>
    <cellStyle name="20% — акцент1 2 5" xfId="124"/>
    <cellStyle name="20% - Акцент1 2 6" xfId="125"/>
    <cellStyle name="20% — акцент1 2 6" xfId="126"/>
    <cellStyle name="20% - Акцент1 2 7" xfId="127"/>
    <cellStyle name="20% — акцент1 2 7" xfId="128"/>
    <cellStyle name="20% - Акцент1 2 8" xfId="129"/>
    <cellStyle name="20% — акцент1 2 8" xfId="130"/>
    <cellStyle name="20% - Акцент1 2 9" xfId="131"/>
    <cellStyle name="20% — акцент1 2 9" xfId="132"/>
    <cellStyle name="20% - Акцент1 20" xfId="133"/>
    <cellStyle name="20% — акцент1 20" xfId="134"/>
    <cellStyle name="20% - Акцент1 21" xfId="135"/>
    <cellStyle name="20% — акцент1 21" xfId="136"/>
    <cellStyle name="20% - Акцент1 22" xfId="137"/>
    <cellStyle name="20% — акцент1 22" xfId="138"/>
    <cellStyle name="20% - Акцент1 23" xfId="139"/>
    <cellStyle name="20% — акцент1 23" xfId="140"/>
    <cellStyle name="20% - Акцент1 24" xfId="141"/>
    <cellStyle name="20% — акцент1 24" xfId="142"/>
    <cellStyle name="20% - Акцент1 25" xfId="143"/>
    <cellStyle name="20% — акцент1 25" xfId="144"/>
    <cellStyle name="20% - Акцент1 26" xfId="145"/>
    <cellStyle name="20% — акцент1 26" xfId="146"/>
    <cellStyle name="20% - Акцент1 27" xfId="147"/>
    <cellStyle name="20% — акцент1 27" xfId="148"/>
    <cellStyle name="20% - Акцент1 28" xfId="149"/>
    <cellStyle name="20% — акцент1 28" xfId="150"/>
    <cellStyle name="20% - Акцент1 29" xfId="151"/>
    <cellStyle name="20% — акцент1 29" xfId="152"/>
    <cellStyle name="20% - Акцент1 3" xfId="153"/>
    <cellStyle name="20% — акцент1 3" xfId="154"/>
    <cellStyle name="20% — акцент1 3 2" xfId="155"/>
    <cellStyle name="20% - Акцент1 30" xfId="156"/>
    <cellStyle name="20% - Акцент1 31" xfId="157"/>
    <cellStyle name="20% - Акцент1 32" xfId="158"/>
    <cellStyle name="20% - Акцент1 33" xfId="159"/>
    <cellStyle name="20% - Акцент1 34" xfId="160"/>
    <cellStyle name="20% - Акцент1 35" xfId="161"/>
    <cellStyle name="20% - Акцент1 36" xfId="162"/>
    <cellStyle name="20% - Акцент1 37" xfId="163"/>
    <cellStyle name="20% - Акцент1 38" xfId="164"/>
    <cellStyle name="20% - Акцент1 39" xfId="165"/>
    <cellStyle name="20% - Акцент1 4" xfId="166"/>
    <cellStyle name="20% — акцент1 4" xfId="167"/>
    <cellStyle name="20% — акцент1 4 2" xfId="168"/>
    <cellStyle name="20% - Акцент1 40" xfId="169"/>
    <cellStyle name="20% - Акцент1 41" xfId="170"/>
    <cellStyle name="20% - Акцент1 42" xfId="171"/>
    <cellStyle name="20% - Акцент1 43" xfId="172"/>
    <cellStyle name="20% - Акцент1 44" xfId="173"/>
    <cellStyle name="20% - Акцент1 45" xfId="174"/>
    <cellStyle name="20% - Акцент1 46" xfId="175"/>
    <cellStyle name="20% - Акцент1 47" xfId="176"/>
    <cellStyle name="20% - Акцент1 48" xfId="177"/>
    <cellStyle name="20% - Акцент1 49" xfId="178"/>
    <cellStyle name="20% - Акцент1 5" xfId="179"/>
    <cellStyle name="20% — акцент1 5" xfId="180"/>
    <cellStyle name="20% - Акцент1 50" xfId="181"/>
    <cellStyle name="20% - Акцент1 51" xfId="182"/>
    <cellStyle name="20% - Акцент1 52" xfId="183"/>
    <cellStyle name="20% - Акцент1 53" xfId="184"/>
    <cellStyle name="20% - Акцент1 6" xfId="185"/>
    <cellStyle name="20% — акцент1 6" xfId="186"/>
    <cellStyle name="20% - Акцент1 7" xfId="187"/>
    <cellStyle name="20% — акцент1 7" xfId="188"/>
    <cellStyle name="20% - Акцент1 8" xfId="189"/>
    <cellStyle name="20% — акцент1 8" xfId="190"/>
    <cellStyle name="20% - Акцент1 9" xfId="191"/>
    <cellStyle name="20% — акцент1 9" xfId="192"/>
    <cellStyle name="20% — акцент2" xfId="193"/>
    <cellStyle name="20% - Акцент2 10" xfId="194"/>
    <cellStyle name="20% — акцент2 10" xfId="195"/>
    <cellStyle name="20% - Акцент2 11" xfId="196"/>
    <cellStyle name="20% — акцент2 11" xfId="197"/>
    <cellStyle name="20% - Акцент2 12" xfId="198"/>
    <cellStyle name="20% — акцент2 12" xfId="199"/>
    <cellStyle name="20% - Акцент2 13" xfId="200"/>
    <cellStyle name="20% — акцент2 13" xfId="201"/>
    <cellStyle name="20% - Акцент2 14" xfId="202"/>
    <cellStyle name="20% — акцент2 14" xfId="203"/>
    <cellStyle name="20% - Акцент2 15" xfId="204"/>
    <cellStyle name="20% — акцент2 15" xfId="205"/>
    <cellStyle name="20% - Акцент2 16" xfId="206"/>
    <cellStyle name="20% — акцент2 16" xfId="207"/>
    <cellStyle name="20% - Акцент2 17" xfId="208"/>
    <cellStyle name="20% — акцент2 17" xfId="209"/>
    <cellStyle name="20% - Акцент2 18" xfId="210"/>
    <cellStyle name="20% — акцент2 18" xfId="211"/>
    <cellStyle name="20% - Акцент2 19" xfId="212"/>
    <cellStyle name="20% — акцент2 19" xfId="213"/>
    <cellStyle name="20% - Акцент2 2" xfId="214"/>
    <cellStyle name="20% — акцент2 2" xfId="215"/>
    <cellStyle name="20% - Акцент2 2 10" xfId="216"/>
    <cellStyle name="20% — акцент2 2 10" xfId="217"/>
    <cellStyle name="20% - Акцент2 2 11" xfId="218"/>
    <cellStyle name="20% — акцент2 2 11" xfId="219"/>
    <cellStyle name="20% - Акцент2 2 12" xfId="220"/>
    <cellStyle name="20% — акцент2 2 12" xfId="221"/>
    <cellStyle name="20% - Акцент2 2 13" xfId="222"/>
    <cellStyle name="20% — акцент2 2 13" xfId="223"/>
    <cellStyle name="20% - Акцент2 2 14" xfId="224"/>
    <cellStyle name="20% — акцент2 2 14" xfId="225"/>
    <cellStyle name="20% - Акцент2 2 15" xfId="226"/>
    <cellStyle name="20% — акцент2 2 15" xfId="227"/>
    <cellStyle name="20% - Акцент2 2 16" xfId="228"/>
    <cellStyle name="20% — акцент2 2 16" xfId="229"/>
    <cellStyle name="20% - Акцент2 2 17" xfId="230"/>
    <cellStyle name="20% — акцент2 2 17" xfId="231"/>
    <cellStyle name="20% - Акцент2 2 18" xfId="232"/>
    <cellStyle name="20% - Акцент2 2 19" xfId="233"/>
    <cellStyle name="20% - Акцент2 2 2" xfId="234"/>
    <cellStyle name="20% — акцент2 2 2" xfId="235"/>
    <cellStyle name="20% - Акцент2 2 2 10" xfId="236"/>
    <cellStyle name="20% - Акцент2 2 2 11" xfId="237"/>
    <cellStyle name="20% - Акцент2 2 2 12" xfId="238"/>
    <cellStyle name="20% - Акцент2 2 2 13" xfId="239"/>
    <cellStyle name="20% - Акцент2 2 2 14" xfId="240"/>
    <cellStyle name="20% - Акцент2 2 2 15" xfId="241"/>
    <cellStyle name="20% - Акцент2 2 2 16" xfId="242"/>
    <cellStyle name="20% - Акцент2 2 2 17" xfId="243"/>
    <cellStyle name="20% - Акцент2 2 2 2" xfId="244"/>
    <cellStyle name="20% - Акцент2 2 2 3" xfId="245"/>
    <cellStyle name="20% - Акцент2 2 2 4" xfId="246"/>
    <cellStyle name="20% - Акцент2 2 2 5" xfId="247"/>
    <cellStyle name="20% - Акцент2 2 2 6" xfId="248"/>
    <cellStyle name="20% - Акцент2 2 2 7" xfId="249"/>
    <cellStyle name="20% - Акцент2 2 2 8" xfId="250"/>
    <cellStyle name="20% - Акцент2 2 2 9" xfId="251"/>
    <cellStyle name="20% - Акцент2 2 20" xfId="252"/>
    <cellStyle name="20% - Акцент2 2 21" xfId="253"/>
    <cellStyle name="20% - Акцент2 2 22" xfId="254"/>
    <cellStyle name="20% - Акцент2 2 23" xfId="255"/>
    <cellStyle name="20% - Акцент2 2 24" xfId="256"/>
    <cellStyle name="20% - Акцент2 2 25" xfId="257"/>
    <cellStyle name="20% - Акцент2 2 26" xfId="258"/>
    <cellStyle name="20% - Акцент2 2 27" xfId="259"/>
    <cellStyle name="20% - Акцент2 2 28" xfId="260"/>
    <cellStyle name="20% - Акцент2 2 29" xfId="261"/>
    <cellStyle name="20% - Акцент2 2 3" xfId="262"/>
    <cellStyle name="20% — акцент2 2 3" xfId="263"/>
    <cellStyle name="20% - Акцент2 2 3 10" xfId="264"/>
    <cellStyle name="20% - Акцент2 2 3 11" xfId="265"/>
    <cellStyle name="20% - Акцент2 2 3 12" xfId="266"/>
    <cellStyle name="20% - Акцент2 2 3 13" xfId="267"/>
    <cellStyle name="20% - Акцент2 2 3 14" xfId="268"/>
    <cellStyle name="20% - Акцент2 2 3 15" xfId="269"/>
    <cellStyle name="20% - Акцент2 2 3 16" xfId="270"/>
    <cellStyle name="20% - Акцент2 2 3 2" xfId="271"/>
    <cellStyle name="20% - Акцент2 2 3 3" xfId="272"/>
    <cellStyle name="20% - Акцент2 2 3 4" xfId="273"/>
    <cellStyle name="20% - Акцент2 2 3 5" xfId="274"/>
    <cellStyle name="20% - Акцент2 2 3 6" xfId="275"/>
    <cellStyle name="20% - Акцент2 2 3 7" xfId="276"/>
    <cellStyle name="20% - Акцент2 2 3 8" xfId="277"/>
    <cellStyle name="20% - Акцент2 2 3 9" xfId="278"/>
    <cellStyle name="20% - Акцент2 2 30" xfId="279"/>
    <cellStyle name="20% - Акцент2 2 31" xfId="280"/>
    <cellStyle name="20% - Акцент2 2 32" xfId="281"/>
    <cellStyle name="20% - Акцент2 2 33" xfId="282"/>
    <cellStyle name="20% - Акцент2 2 34" xfId="283"/>
    <cellStyle name="20% - Акцент2 2 35" xfId="284"/>
    <cellStyle name="20% - Акцент2 2 36" xfId="285"/>
    <cellStyle name="20% - Акцент2 2 37" xfId="286"/>
    <cellStyle name="20% - Акцент2 2 38" xfId="287"/>
    <cellStyle name="20% - Акцент2 2 39" xfId="288"/>
    <cellStyle name="20% - Акцент2 2 4" xfId="289"/>
    <cellStyle name="20% — акцент2 2 4" xfId="290"/>
    <cellStyle name="20% - Акцент2 2 4 10" xfId="291"/>
    <cellStyle name="20% - Акцент2 2 4 11" xfId="292"/>
    <cellStyle name="20% - Акцент2 2 4 12" xfId="293"/>
    <cellStyle name="20% - Акцент2 2 4 13" xfId="294"/>
    <cellStyle name="20% - Акцент2 2 4 14" xfId="295"/>
    <cellStyle name="20% - Акцент2 2 4 15" xfId="296"/>
    <cellStyle name="20% - Акцент2 2 4 2" xfId="297"/>
    <cellStyle name="20% - Акцент2 2 4 3" xfId="298"/>
    <cellStyle name="20% - Акцент2 2 4 4" xfId="299"/>
    <cellStyle name="20% - Акцент2 2 4 5" xfId="300"/>
    <cellStyle name="20% - Акцент2 2 4 6" xfId="301"/>
    <cellStyle name="20% - Акцент2 2 4 7" xfId="302"/>
    <cellStyle name="20% - Акцент2 2 4 8" xfId="303"/>
    <cellStyle name="20% - Акцент2 2 4 9" xfId="304"/>
    <cellStyle name="20% - Акцент2 2 40" xfId="305"/>
    <cellStyle name="20% - Акцент2 2 41" xfId="306"/>
    <cellStyle name="20% - Акцент2 2 42" xfId="307"/>
    <cellStyle name="20% - Акцент2 2 43" xfId="308"/>
    <cellStyle name="20% - Акцент2 2 5" xfId="309"/>
    <cellStyle name="20% — акцент2 2 5" xfId="310"/>
    <cellStyle name="20% - Акцент2 2 6" xfId="311"/>
    <cellStyle name="20% — акцент2 2 6" xfId="312"/>
    <cellStyle name="20% - Акцент2 2 7" xfId="313"/>
    <cellStyle name="20% — акцент2 2 7" xfId="314"/>
    <cellStyle name="20% - Акцент2 2 8" xfId="315"/>
    <cellStyle name="20% — акцент2 2 8" xfId="316"/>
    <cellStyle name="20% - Акцент2 2 9" xfId="317"/>
    <cellStyle name="20% — акцент2 2 9" xfId="318"/>
    <cellStyle name="20% - Акцент2 20" xfId="319"/>
    <cellStyle name="20% — акцент2 20" xfId="320"/>
    <cellStyle name="20% - Акцент2 21" xfId="321"/>
    <cellStyle name="20% — акцент2 21" xfId="322"/>
    <cellStyle name="20% - Акцент2 22" xfId="323"/>
    <cellStyle name="20% — акцент2 22" xfId="324"/>
    <cellStyle name="20% - Акцент2 23" xfId="325"/>
    <cellStyle name="20% — акцент2 23" xfId="326"/>
    <cellStyle name="20% - Акцент2 24" xfId="327"/>
    <cellStyle name="20% — акцент2 24" xfId="328"/>
    <cellStyle name="20% - Акцент2 25" xfId="329"/>
    <cellStyle name="20% — акцент2 25" xfId="330"/>
    <cellStyle name="20% - Акцент2 26" xfId="331"/>
    <cellStyle name="20% — акцент2 26" xfId="332"/>
    <cellStyle name="20% - Акцент2 27" xfId="333"/>
    <cellStyle name="20% — акцент2 27" xfId="334"/>
    <cellStyle name="20% - Акцент2 28" xfId="335"/>
    <cellStyle name="20% — акцент2 28" xfId="336"/>
    <cellStyle name="20% - Акцент2 29" xfId="337"/>
    <cellStyle name="20% — акцент2 29" xfId="338"/>
    <cellStyle name="20% - Акцент2 3" xfId="339"/>
    <cellStyle name="20% — акцент2 3" xfId="340"/>
    <cellStyle name="20% — акцент2 3 2" xfId="341"/>
    <cellStyle name="20% - Акцент2 30" xfId="342"/>
    <cellStyle name="20% - Акцент2 31" xfId="343"/>
    <cellStyle name="20% - Акцент2 32" xfId="344"/>
    <cellStyle name="20% - Акцент2 33" xfId="345"/>
    <cellStyle name="20% - Акцент2 34" xfId="346"/>
    <cellStyle name="20% - Акцент2 35" xfId="347"/>
    <cellStyle name="20% - Акцент2 36" xfId="348"/>
    <cellStyle name="20% - Акцент2 37" xfId="349"/>
    <cellStyle name="20% - Акцент2 38" xfId="350"/>
    <cellStyle name="20% - Акцент2 39" xfId="351"/>
    <cellStyle name="20% - Акцент2 4" xfId="352"/>
    <cellStyle name="20% — акцент2 4" xfId="353"/>
    <cellStyle name="20% — акцент2 4 2" xfId="354"/>
    <cellStyle name="20% - Акцент2 40" xfId="355"/>
    <cellStyle name="20% - Акцент2 41" xfId="356"/>
    <cellStyle name="20% - Акцент2 42" xfId="357"/>
    <cellStyle name="20% - Акцент2 43" xfId="358"/>
    <cellStyle name="20% - Акцент2 44" xfId="359"/>
    <cellStyle name="20% - Акцент2 45" xfId="360"/>
    <cellStyle name="20% - Акцент2 46" xfId="361"/>
    <cellStyle name="20% - Акцент2 47" xfId="362"/>
    <cellStyle name="20% - Акцент2 48" xfId="363"/>
    <cellStyle name="20% - Акцент2 49" xfId="364"/>
    <cellStyle name="20% - Акцент2 5" xfId="365"/>
    <cellStyle name="20% — акцент2 5" xfId="366"/>
    <cellStyle name="20% - Акцент2 50" xfId="367"/>
    <cellStyle name="20% - Акцент2 51" xfId="368"/>
    <cellStyle name="20% - Акцент2 52" xfId="369"/>
    <cellStyle name="20% - Акцент2 53" xfId="370"/>
    <cellStyle name="20% - Акцент2 6" xfId="371"/>
    <cellStyle name="20% — акцент2 6" xfId="372"/>
    <cellStyle name="20% - Акцент2 7" xfId="373"/>
    <cellStyle name="20% — акцент2 7" xfId="374"/>
    <cellStyle name="20% - Акцент2 8" xfId="375"/>
    <cellStyle name="20% — акцент2 8" xfId="376"/>
    <cellStyle name="20% - Акцент2 9" xfId="377"/>
    <cellStyle name="20% — акцент2 9" xfId="378"/>
    <cellStyle name="20% — акцент3" xfId="379"/>
    <cellStyle name="20% - Акцент3 10" xfId="380"/>
    <cellStyle name="20% — акцент3 10" xfId="381"/>
    <cellStyle name="20% - Акцент3 11" xfId="382"/>
    <cellStyle name="20% — акцент3 11" xfId="383"/>
    <cellStyle name="20% - Акцент3 12" xfId="384"/>
    <cellStyle name="20% — акцент3 12" xfId="385"/>
    <cellStyle name="20% - Акцент3 13" xfId="386"/>
    <cellStyle name="20% — акцент3 13" xfId="387"/>
    <cellStyle name="20% - Акцент3 14" xfId="388"/>
    <cellStyle name="20% — акцент3 14" xfId="389"/>
    <cellStyle name="20% - Акцент3 15" xfId="390"/>
    <cellStyle name="20% — акцент3 15" xfId="391"/>
    <cellStyle name="20% - Акцент3 16" xfId="392"/>
    <cellStyle name="20% — акцент3 16" xfId="393"/>
    <cellStyle name="20% - Акцент3 17" xfId="394"/>
    <cellStyle name="20% — акцент3 17" xfId="395"/>
    <cellStyle name="20% - Акцент3 18" xfId="396"/>
    <cellStyle name="20% — акцент3 18" xfId="397"/>
    <cellStyle name="20% - Акцент3 19" xfId="398"/>
    <cellStyle name="20% — акцент3 19" xfId="399"/>
    <cellStyle name="20% - Акцент3 2" xfId="400"/>
    <cellStyle name="20% — акцент3 2" xfId="401"/>
    <cellStyle name="20% - Акцент3 2 10" xfId="402"/>
    <cellStyle name="20% — акцент3 2 10" xfId="403"/>
    <cellStyle name="20% - Акцент3 2 11" xfId="404"/>
    <cellStyle name="20% — акцент3 2 11" xfId="405"/>
    <cellStyle name="20% - Акцент3 2 12" xfId="406"/>
    <cellStyle name="20% — акцент3 2 12" xfId="407"/>
    <cellStyle name="20% - Акцент3 2 13" xfId="408"/>
    <cellStyle name="20% — акцент3 2 13" xfId="409"/>
    <cellStyle name="20% - Акцент3 2 14" xfId="410"/>
    <cellStyle name="20% — акцент3 2 14" xfId="411"/>
    <cellStyle name="20% - Акцент3 2 15" xfId="412"/>
    <cellStyle name="20% — акцент3 2 15" xfId="413"/>
    <cellStyle name="20% - Акцент3 2 16" xfId="414"/>
    <cellStyle name="20% — акцент3 2 16" xfId="415"/>
    <cellStyle name="20% - Акцент3 2 17" xfId="416"/>
    <cellStyle name="20% — акцент3 2 17" xfId="417"/>
    <cellStyle name="20% - Акцент3 2 18" xfId="418"/>
    <cellStyle name="20% - Акцент3 2 19" xfId="419"/>
    <cellStyle name="20% - Акцент3 2 2" xfId="420"/>
    <cellStyle name="20% — акцент3 2 2" xfId="421"/>
    <cellStyle name="20% - Акцент3 2 2 10" xfId="422"/>
    <cellStyle name="20% - Акцент3 2 2 11" xfId="423"/>
    <cellStyle name="20% - Акцент3 2 2 12" xfId="424"/>
    <cellStyle name="20% - Акцент3 2 2 13" xfId="425"/>
    <cellStyle name="20% - Акцент3 2 2 14" xfId="426"/>
    <cellStyle name="20% - Акцент3 2 2 15" xfId="427"/>
    <cellStyle name="20% - Акцент3 2 2 16" xfId="428"/>
    <cellStyle name="20% - Акцент3 2 2 17" xfId="429"/>
    <cellStyle name="20% - Акцент3 2 2 2" xfId="430"/>
    <cellStyle name="20% - Акцент3 2 2 3" xfId="431"/>
    <cellStyle name="20% - Акцент3 2 2 4" xfId="432"/>
    <cellStyle name="20% - Акцент3 2 2 5" xfId="433"/>
    <cellStyle name="20% - Акцент3 2 2 6" xfId="434"/>
    <cellStyle name="20% - Акцент3 2 2 7" xfId="435"/>
    <cellStyle name="20% - Акцент3 2 2 8" xfId="436"/>
    <cellStyle name="20% - Акцент3 2 2 9" xfId="437"/>
    <cellStyle name="20% - Акцент3 2 20" xfId="438"/>
    <cellStyle name="20% - Акцент3 2 21" xfId="439"/>
    <cellStyle name="20% - Акцент3 2 22" xfId="440"/>
    <cellStyle name="20% - Акцент3 2 23" xfId="441"/>
    <cellStyle name="20% - Акцент3 2 24" xfId="442"/>
    <cellStyle name="20% - Акцент3 2 25" xfId="443"/>
    <cellStyle name="20% - Акцент3 2 26" xfId="444"/>
    <cellStyle name="20% - Акцент3 2 27" xfId="445"/>
    <cellStyle name="20% - Акцент3 2 28" xfId="446"/>
    <cellStyle name="20% - Акцент3 2 29" xfId="447"/>
    <cellStyle name="20% - Акцент3 2 3" xfId="448"/>
    <cellStyle name="20% — акцент3 2 3" xfId="449"/>
    <cellStyle name="20% - Акцент3 2 3 10" xfId="450"/>
    <cellStyle name="20% - Акцент3 2 3 11" xfId="451"/>
    <cellStyle name="20% - Акцент3 2 3 12" xfId="452"/>
    <cellStyle name="20% - Акцент3 2 3 13" xfId="453"/>
    <cellStyle name="20% - Акцент3 2 3 14" xfId="454"/>
    <cellStyle name="20% - Акцент3 2 3 15" xfId="455"/>
    <cellStyle name="20% - Акцент3 2 3 16" xfId="456"/>
    <cellStyle name="20% - Акцент3 2 3 2" xfId="457"/>
    <cellStyle name="20% - Акцент3 2 3 3" xfId="458"/>
    <cellStyle name="20% - Акцент3 2 3 4" xfId="459"/>
    <cellStyle name="20% - Акцент3 2 3 5" xfId="460"/>
    <cellStyle name="20% - Акцент3 2 3 6" xfId="461"/>
    <cellStyle name="20% - Акцент3 2 3 7" xfId="462"/>
    <cellStyle name="20% - Акцент3 2 3 8" xfId="463"/>
    <cellStyle name="20% - Акцент3 2 3 9" xfId="464"/>
    <cellStyle name="20% - Акцент3 2 30" xfId="465"/>
    <cellStyle name="20% - Акцент3 2 31" xfId="466"/>
    <cellStyle name="20% - Акцент3 2 32" xfId="467"/>
    <cellStyle name="20% - Акцент3 2 33" xfId="468"/>
    <cellStyle name="20% - Акцент3 2 34" xfId="469"/>
    <cellStyle name="20% - Акцент3 2 35" xfId="470"/>
    <cellStyle name="20% - Акцент3 2 36" xfId="471"/>
    <cellStyle name="20% - Акцент3 2 37" xfId="472"/>
    <cellStyle name="20% - Акцент3 2 38" xfId="473"/>
    <cellStyle name="20% - Акцент3 2 39" xfId="474"/>
    <cellStyle name="20% - Акцент3 2 4" xfId="475"/>
    <cellStyle name="20% — акцент3 2 4" xfId="476"/>
    <cellStyle name="20% - Акцент3 2 4 10" xfId="477"/>
    <cellStyle name="20% - Акцент3 2 4 11" xfId="478"/>
    <cellStyle name="20% - Акцент3 2 4 12" xfId="479"/>
    <cellStyle name="20% - Акцент3 2 4 13" xfId="480"/>
    <cellStyle name="20% - Акцент3 2 4 14" xfId="481"/>
    <cellStyle name="20% - Акцент3 2 4 15" xfId="482"/>
    <cellStyle name="20% - Акцент3 2 4 2" xfId="483"/>
    <cellStyle name="20% - Акцент3 2 4 3" xfId="484"/>
    <cellStyle name="20% - Акцент3 2 4 4" xfId="485"/>
    <cellStyle name="20% - Акцент3 2 4 5" xfId="486"/>
    <cellStyle name="20% - Акцент3 2 4 6" xfId="487"/>
    <cellStyle name="20% - Акцент3 2 4 7" xfId="488"/>
    <cellStyle name="20% - Акцент3 2 4 8" xfId="489"/>
    <cellStyle name="20% - Акцент3 2 4 9" xfId="490"/>
    <cellStyle name="20% - Акцент3 2 40" xfId="491"/>
    <cellStyle name="20% - Акцент3 2 41" xfId="492"/>
    <cellStyle name="20% - Акцент3 2 42" xfId="493"/>
    <cellStyle name="20% - Акцент3 2 43" xfId="494"/>
    <cellStyle name="20% - Акцент3 2 5" xfId="495"/>
    <cellStyle name="20% — акцент3 2 5" xfId="496"/>
    <cellStyle name="20% - Акцент3 2 6" xfId="497"/>
    <cellStyle name="20% — акцент3 2 6" xfId="498"/>
    <cellStyle name="20% - Акцент3 2 7" xfId="499"/>
    <cellStyle name="20% — акцент3 2 7" xfId="500"/>
    <cellStyle name="20% - Акцент3 2 8" xfId="501"/>
    <cellStyle name="20% — акцент3 2 8" xfId="502"/>
    <cellStyle name="20% - Акцент3 2 9" xfId="503"/>
    <cellStyle name="20% — акцент3 2 9" xfId="504"/>
    <cellStyle name="20% - Акцент3 20" xfId="505"/>
    <cellStyle name="20% — акцент3 20" xfId="506"/>
    <cellStyle name="20% - Акцент3 21" xfId="507"/>
    <cellStyle name="20% — акцент3 21" xfId="508"/>
    <cellStyle name="20% - Акцент3 22" xfId="509"/>
    <cellStyle name="20% — акцент3 22" xfId="510"/>
    <cellStyle name="20% - Акцент3 23" xfId="511"/>
    <cellStyle name="20% — акцент3 23" xfId="512"/>
    <cellStyle name="20% - Акцент3 24" xfId="513"/>
    <cellStyle name="20% — акцент3 24" xfId="514"/>
    <cellStyle name="20% - Акцент3 25" xfId="515"/>
    <cellStyle name="20% — акцент3 25" xfId="516"/>
    <cellStyle name="20% - Акцент3 26" xfId="517"/>
    <cellStyle name="20% — акцент3 26" xfId="518"/>
    <cellStyle name="20% - Акцент3 27" xfId="519"/>
    <cellStyle name="20% — акцент3 27" xfId="520"/>
    <cellStyle name="20% - Акцент3 28" xfId="521"/>
    <cellStyle name="20% — акцент3 28" xfId="522"/>
    <cellStyle name="20% - Акцент3 29" xfId="523"/>
    <cellStyle name="20% — акцент3 29" xfId="524"/>
    <cellStyle name="20% - Акцент3 3" xfId="525"/>
    <cellStyle name="20% — акцент3 3" xfId="526"/>
    <cellStyle name="20% — акцент3 3 2" xfId="527"/>
    <cellStyle name="20% - Акцент3 30" xfId="528"/>
    <cellStyle name="20% - Акцент3 31" xfId="529"/>
    <cellStyle name="20% - Акцент3 32" xfId="530"/>
    <cellStyle name="20% - Акцент3 33" xfId="531"/>
    <cellStyle name="20% - Акцент3 34" xfId="532"/>
    <cellStyle name="20% - Акцент3 35" xfId="533"/>
    <cellStyle name="20% - Акцент3 36" xfId="534"/>
    <cellStyle name="20% - Акцент3 37" xfId="535"/>
    <cellStyle name="20% - Акцент3 38" xfId="536"/>
    <cellStyle name="20% - Акцент3 39" xfId="537"/>
    <cellStyle name="20% - Акцент3 4" xfId="538"/>
    <cellStyle name="20% — акцент3 4" xfId="539"/>
    <cellStyle name="20% — акцент3 4 2" xfId="540"/>
    <cellStyle name="20% - Акцент3 40" xfId="541"/>
    <cellStyle name="20% - Акцент3 41" xfId="542"/>
    <cellStyle name="20% - Акцент3 42" xfId="543"/>
    <cellStyle name="20% - Акцент3 43" xfId="544"/>
    <cellStyle name="20% - Акцент3 44" xfId="545"/>
    <cellStyle name="20% - Акцент3 45" xfId="546"/>
    <cellStyle name="20% - Акцент3 46" xfId="547"/>
    <cellStyle name="20% - Акцент3 47" xfId="548"/>
    <cellStyle name="20% - Акцент3 48" xfId="549"/>
    <cellStyle name="20% - Акцент3 49" xfId="550"/>
    <cellStyle name="20% - Акцент3 5" xfId="551"/>
    <cellStyle name="20% — акцент3 5" xfId="552"/>
    <cellStyle name="20% - Акцент3 50" xfId="553"/>
    <cellStyle name="20% - Акцент3 51" xfId="554"/>
    <cellStyle name="20% - Акцент3 52" xfId="555"/>
    <cellStyle name="20% - Акцент3 53" xfId="556"/>
    <cellStyle name="20% - Акцент3 6" xfId="557"/>
    <cellStyle name="20% — акцент3 6" xfId="558"/>
    <cellStyle name="20% - Акцент3 7" xfId="559"/>
    <cellStyle name="20% — акцент3 7" xfId="560"/>
    <cellStyle name="20% - Акцент3 8" xfId="561"/>
    <cellStyle name="20% — акцент3 8" xfId="562"/>
    <cellStyle name="20% - Акцент3 9" xfId="563"/>
    <cellStyle name="20% — акцент3 9" xfId="564"/>
    <cellStyle name="20% — акцент4" xfId="565"/>
    <cellStyle name="20% - Акцент4 10" xfId="566"/>
    <cellStyle name="20% — акцент4 10" xfId="567"/>
    <cellStyle name="20% - Акцент4 11" xfId="568"/>
    <cellStyle name="20% — акцент4 11" xfId="569"/>
    <cellStyle name="20% - Акцент4 12" xfId="570"/>
    <cellStyle name="20% — акцент4 12" xfId="571"/>
    <cellStyle name="20% - Акцент4 13" xfId="572"/>
    <cellStyle name="20% — акцент4 13" xfId="573"/>
    <cellStyle name="20% - Акцент4 14" xfId="574"/>
    <cellStyle name="20% — акцент4 14" xfId="575"/>
    <cellStyle name="20% - Акцент4 15" xfId="576"/>
    <cellStyle name="20% — акцент4 15" xfId="577"/>
    <cellStyle name="20% - Акцент4 16" xfId="578"/>
    <cellStyle name="20% — акцент4 16" xfId="579"/>
    <cellStyle name="20% - Акцент4 17" xfId="580"/>
    <cellStyle name="20% — акцент4 17" xfId="581"/>
    <cellStyle name="20% - Акцент4 18" xfId="582"/>
    <cellStyle name="20% — акцент4 18" xfId="583"/>
    <cellStyle name="20% - Акцент4 19" xfId="584"/>
    <cellStyle name="20% — акцент4 19" xfId="585"/>
    <cellStyle name="20% - Акцент4 2" xfId="586"/>
    <cellStyle name="20% — акцент4 2" xfId="587"/>
    <cellStyle name="20% - Акцент4 2 10" xfId="588"/>
    <cellStyle name="20% — акцент4 2 10" xfId="589"/>
    <cellStyle name="20% - Акцент4 2 11" xfId="590"/>
    <cellStyle name="20% — акцент4 2 11" xfId="591"/>
    <cellStyle name="20% - Акцент4 2 12" xfId="592"/>
    <cellStyle name="20% — акцент4 2 12" xfId="593"/>
    <cellStyle name="20% - Акцент4 2 13" xfId="594"/>
    <cellStyle name="20% — акцент4 2 13" xfId="595"/>
    <cellStyle name="20% - Акцент4 2 14" xfId="596"/>
    <cellStyle name="20% — акцент4 2 14" xfId="597"/>
    <cellStyle name="20% - Акцент4 2 15" xfId="598"/>
    <cellStyle name="20% — акцент4 2 15" xfId="599"/>
    <cellStyle name="20% - Акцент4 2 16" xfId="600"/>
    <cellStyle name="20% — акцент4 2 16" xfId="601"/>
    <cellStyle name="20% - Акцент4 2 17" xfId="602"/>
    <cellStyle name="20% — акцент4 2 17" xfId="603"/>
    <cellStyle name="20% - Акцент4 2 18" xfId="604"/>
    <cellStyle name="20% - Акцент4 2 19" xfId="605"/>
    <cellStyle name="20% - Акцент4 2 2" xfId="606"/>
    <cellStyle name="20% — акцент4 2 2" xfId="607"/>
    <cellStyle name="20% - Акцент4 2 2 10" xfId="608"/>
    <cellStyle name="20% - Акцент4 2 2 11" xfId="609"/>
    <cellStyle name="20% - Акцент4 2 2 12" xfId="610"/>
    <cellStyle name="20% - Акцент4 2 2 13" xfId="611"/>
    <cellStyle name="20% - Акцент4 2 2 14" xfId="612"/>
    <cellStyle name="20% - Акцент4 2 2 15" xfId="613"/>
    <cellStyle name="20% - Акцент4 2 2 16" xfId="614"/>
    <cellStyle name="20% - Акцент4 2 2 17" xfId="615"/>
    <cellStyle name="20% - Акцент4 2 2 2" xfId="616"/>
    <cellStyle name="20% - Акцент4 2 2 3" xfId="617"/>
    <cellStyle name="20% - Акцент4 2 2 4" xfId="618"/>
    <cellStyle name="20% - Акцент4 2 2 5" xfId="619"/>
    <cellStyle name="20% - Акцент4 2 2 6" xfId="620"/>
    <cellStyle name="20% - Акцент4 2 2 7" xfId="621"/>
    <cellStyle name="20% - Акцент4 2 2 8" xfId="622"/>
    <cellStyle name="20% - Акцент4 2 2 9" xfId="623"/>
    <cellStyle name="20% - Акцент4 2 20" xfId="624"/>
    <cellStyle name="20% - Акцент4 2 21" xfId="625"/>
    <cellStyle name="20% - Акцент4 2 22" xfId="626"/>
    <cellStyle name="20% - Акцент4 2 23" xfId="627"/>
    <cellStyle name="20% - Акцент4 2 24" xfId="628"/>
    <cellStyle name="20% - Акцент4 2 25" xfId="629"/>
    <cellStyle name="20% - Акцент4 2 26" xfId="630"/>
    <cellStyle name="20% - Акцент4 2 27" xfId="631"/>
    <cellStyle name="20% - Акцент4 2 28" xfId="632"/>
    <cellStyle name="20% - Акцент4 2 29" xfId="633"/>
    <cellStyle name="20% - Акцент4 2 3" xfId="634"/>
    <cellStyle name="20% — акцент4 2 3" xfId="635"/>
    <cellStyle name="20% - Акцент4 2 3 10" xfId="636"/>
    <cellStyle name="20% - Акцент4 2 3 11" xfId="637"/>
    <cellStyle name="20% - Акцент4 2 3 12" xfId="638"/>
    <cellStyle name="20% - Акцент4 2 3 13" xfId="639"/>
    <cellStyle name="20% - Акцент4 2 3 14" xfId="640"/>
    <cellStyle name="20% - Акцент4 2 3 15" xfId="641"/>
    <cellStyle name="20% - Акцент4 2 3 16" xfId="642"/>
    <cellStyle name="20% - Акцент4 2 3 2" xfId="643"/>
    <cellStyle name="20% - Акцент4 2 3 3" xfId="644"/>
    <cellStyle name="20% - Акцент4 2 3 4" xfId="645"/>
    <cellStyle name="20% - Акцент4 2 3 5" xfId="646"/>
    <cellStyle name="20% - Акцент4 2 3 6" xfId="647"/>
    <cellStyle name="20% - Акцент4 2 3 7" xfId="648"/>
    <cellStyle name="20% - Акцент4 2 3 8" xfId="649"/>
    <cellStyle name="20% - Акцент4 2 3 9" xfId="650"/>
    <cellStyle name="20% - Акцент4 2 30" xfId="651"/>
    <cellStyle name="20% - Акцент4 2 31" xfId="652"/>
    <cellStyle name="20% - Акцент4 2 32" xfId="653"/>
    <cellStyle name="20% - Акцент4 2 33" xfId="654"/>
    <cellStyle name="20% - Акцент4 2 34" xfId="655"/>
    <cellStyle name="20% - Акцент4 2 35" xfId="656"/>
    <cellStyle name="20% - Акцент4 2 36" xfId="657"/>
    <cellStyle name="20% - Акцент4 2 37" xfId="658"/>
    <cellStyle name="20% - Акцент4 2 38" xfId="659"/>
    <cellStyle name="20% - Акцент4 2 39" xfId="660"/>
    <cellStyle name="20% - Акцент4 2 4" xfId="661"/>
    <cellStyle name="20% — акцент4 2 4" xfId="662"/>
    <cellStyle name="20% - Акцент4 2 4 10" xfId="663"/>
    <cellStyle name="20% - Акцент4 2 4 11" xfId="664"/>
    <cellStyle name="20% - Акцент4 2 4 12" xfId="665"/>
    <cellStyle name="20% - Акцент4 2 4 13" xfId="666"/>
    <cellStyle name="20% - Акцент4 2 4 14" xfId="667"/>
    <cellStyle name="20% - Акцент4 2 4 15" xfId="668"/>
    <cellStyle name="20% - Акцент4 2 4 2" xfId="669"/>
    <cellStyle name="20% - Акцент4 2 4 3" xfId="670"/>
    <cellStyle name="20% - Акцент4 2 4 4" xfId="671"/>
    <cellStyle name="20% - Акцент4 2 4 5" xfId="672"/>
    <cellStyle name="20% - Акцент4 2 4 6" xfId="673"/>
    <cellStyle name="20% - Акцент4 2 4 7" xfId="674"/>
    <cellStyle name="20% - Акцент4 2 4 8" xfId="675"/>
    <cellStyle name="20% - Акцент4 2 4 9" xfId="676"/>
    <cellStyle name="20% - Акцент4 2 40" xfId="677"/>
    <cellStyle name="20% - Акцент4 2 41" xfId="678"/>
    <cellStyle name="20% - Акцент4 2 42" xfId="679"/>
    <cellStyle name="20% - Акцент4 2 43" xfId="680"/>
    <cellStyle name="20% - Акцент4 2 5" xfId="681"/>
    <cellStyle name="20% — акцент4 2 5" xfId="682"/>
    <cellStyle name="20% - Акцент4 2 6" xfId="683"/>
    <cellStyle name="20% — акцент4 2 6" xfId="684"/>
    <cellStyle name="20% - Акцент4 2 7" xfId="685"/>
    <cellStyle name="20% — акцент4 2 7" xfId="686"/>
    <cellStyle name="20% - Акцент4 2 8" xfId="687"/>
    <cellStyle name="20% — акцент4 2 8" xfId="688"/>
    <cellStyle name="20% - Акцент4 2 9" xfId="689"/>
    <cellStyle name="20% — акцент4 2 9" xfId="690"/>
    <cellStyle name="20% - Акцент4 20" xfId="691"/>
    <cellStyle name="20% — акцент4 20" xfId="692"/>
    <cellStyle name="20% - Акцент4 21" xfId="693"/>
    <cellStyle name="20% — акцент4 21" xfId="694"/>
    <cellStyle name="20% - Акцент4 22" xfId="695"/>
    <cellStyle name="20% — акцент4 22" xfId="696"/>
    <cellStyle name="20% - Акцент4 23" xfId="697"/>
    <cellStyle name="20% — акцент4 23" xfId="698"/>
    <cellStyle name="20% - Акцент4 24" xfId="699"/>
    <cellStyle name="20% — акцент4 24" xfId="700"/>
    <cellStyle name="20% - Акцент4 25" xfId="701"/>
    <cellStyle name="20% — акцент4 25" xfId="702"/>
    <cellStyle name="20% - Акцент4 26" xfId="703"/>
    <cellStyle name="20% — акцент4 26" xfId="704"/>
    <cellStyle name="20% - Акцент4 27" xfId="705"/>
    <cellStyle name="20% — акцент4 27" xfId="706"/>
    <cellStyle name="20% - Акцент4 28" xfId="707"/>
    <cellStyle name="20% — акцент4 28" xfId="708"/>
    <cellStyle name="20% - Акцент4 29" xfId="709"/>
    <cellStyle name="20% — акцент4 29" xfId="710"/>
    <cellStyle name="20% - Акцент4 3" xfId="711"/>
    <cellStyle name="20% — акцент4 3" xfId="712"/>
    <cellStyle name="20% — акцент4 3 2" xfId="713"/>
    <cellStyle name="20% - Акцент4 30" xfId="714"/>
    <cellStyle name="20% - Акцент4 31" xfId="715"/>
    <cellStyle name="20% - Акцент4 32" xfId="716"/>
    <cellStyle name="20% - Акцент4 33" xfId="717"/>
    <cellStyle name="20% - Акцент4 34" xfId="718"/>
    <cellStyle name="20% - Акцент4 35" xfId="719"/>
    <cellStyle name="20% - Акцент4 36" xfId="720"/>
    <cellStyle name="20% - Акцент4 37" xfId="721"/>
    <cellStyle name="20% - Акцент4 38" xfId="722"/>
    <cellStyle name="20% - Акцент4 39" xfId="723"/>
    <cellStyle name="20% - Акцент4 4" xfId="724"/>
    <cellStyle name="20% — акцент4 4" xfId="725"/>
    <cellStyle name="20% — акцент4 4 2" xfId="726"/>
    <cellStyle name="20% - Акцент4 40" xfId="727"/>
    <cellStyle name="20% - Акцент4 41" xfId="728"/>
    <cellStyle name="20% - Акцент4 42" xfId="729"/>
    <cellStyle name="20% - Акцент4 43" xfId="730"/>
    <cellStyle name="20% - Акцент4 44" xfId="731"/>
    <cellStyle name="20% - Акцент4 45" xfId="732"/>
    <cellStyle name="20% - Акцент4 46" xfId="733"/>
    <cellStyle name="20% - Акцент4 47" xfId="734"/>
    <cellStyle name="20% - Акцент4 48" xfId="735"/>
    <cellStyle name="20% - Акцент4 49" xfId="736"/>
    <cellStyle name="20% - Акцент4 5" xfId="737"/>
    <cellStyle name="20% — акцент4 5" xfId="738"/>
    <cellStyle name="20% - Акцент4 50" xfId="739"/>
    <cellStyle name="20% - Акцент4 51" xfId="740"/>
    <cellStyle name="20% - Акцент4 52" xfId="741"/>
    <cellStyle name="20% - Акцент4 53" xfId="742"/>
    <cellStyle name="20% - Акцент4 6" xfId="743"/>
    <cellStyle name="20% — акцент4 6" xfId="744"/>
    <cellStyle name="20% - Акцент4 7" xfId="745"/>
    <cellStyle name="20% — акцент4 7" xfId="746"/>
    <cellStyle name="20% - Акцент4 8" xfId="747"/>
    <cellStyle name="20% — акцент4 8" xfId="748"/>
    <cellStyle name="20% - Акцент4 9" xfId="749"/>
    <cellStyle name="20% — акцент4 9" xfId="750"/>
    <cellStyle name="20% — акцент5" xfId="751"/>
    <cellStyle name="20% - Акцент5 10" xfId="752"/>
    <cellStyle name="20% — акцент5 10" xfId="753"/>
    <cellStyle name="20% - Акцент5 11" xfId="754"/>
    <cellStyle name="20% — акцент5 11" xfId="755"/>
    <cellStyle name="20% - Акцент5 12" xfId="756"/>
    <cellStyle name="20% — акцент5 12" xfId="757"/>
    <cellStyle name="20% - Акцент5 13" xfId="758"/>
    <cellStyle name="20% — акцент5 13" xfId="759"/>
    <cellStyle name="20% - Акцент5 14" xfId="760"/>
    <cellStyle name="20% — акцент5 14" xfId="761"/>
    <cellStyle name="20% - Акцент5 15" xfId="762"/>
    <cellStyle name="20% — акцент5 15" xfId="763"/>
    <cellStyle name="20% - Акцент5 16" xfId="764"/>
    <cellStyle name="20% — акцент5 16" xfId="765"/>
    <cellStyle name="20% - Акцент5 17" xfId="766"/>
    <cellStyle name="20% — акцент5 17" xfId="767"/>
    <cellStyle name="20% - Акцент5 18" xfId="768"/>
    <cellStyle name="20% — акцент5 18" xfId="769"/>
    <cellStyle name="20% - Акцент5 19" xfId="770"/>
    <cellStyle name="20% — акцент5 19" xfId="771"/>
    <cellStyle name="20% - Акцент5 2" xfId="772"/>
    <cellStyle name="20% — акцент5 2" xfId="773"/>
    <cellStyle name="20% - Акцент5 2 10" xfId="774"/>
    <cellStyle name="20% — акцент5 2 10" xfId="775"/>
    <cellStyle name="20% - Акцент5 2 11" xfId="776"/>
    <cellStyle name="20% — акцент5 2 11" xfId="777"/>
    <cellStyle name="20% - Акцент5 2 12" xfId="778"/>
    <cellStyle name="20% — акцент5 2 12" xfId="779"/>
    <cellStyle name="20% - Акцент5 2 13" xfId="780"/>
    <cellStyle name="20% — акцент5 2 13" xfId="781"/>
    <cellStyle name="20% - Акцент5 2 14" xfId="782"/>
    <cellStyle name="20% — акцент5 2 14" xfId="783"/>
    <cellStyle name="20% - Акцент5 2 15" xfId="784"/>
    <cellStyle name="20% — акцент5 2 15" xfId="785"/>
    <cellStyle name="20% - Акцент5 2 16" xfId="786"/>
    <cellStyle name="20% — акцент5 2 16" xfId="787"/>
    <cellStyle name="20% - Акцент5 2 17" xfId="788"/>
    <cellStyle name="20% — акцент5 2 17" xfId="789"/>
    <cellStyle name="20% - Акцент5 2 18" xfId="790"/>
    <cellStyle name="20% - Акцент5 2 19" xfId="791"/>
    <cellStyle name="20% - Акцент5 2 2" xfId="792"/>
    <cellStyle name="20% — акцент5 2 2" xfId="793"/>
    <cellStyle name="20% - Акцент5 2 2 10" xfId="794"/>
    <cellStyle name="20% - Акцент5 2 2 11" xfId="795"/>
    <cellStyle name="20% - Акцент5 2 2 12" xfId="796"/>
    <cellStyle name="20% - Акцент5 2 2 13" xfId="797"/>
    <cellStyle name="20% - Акцент5 2 2 14" xfId="798"/>
    <cellStyle name="20% - Акцент5 2 2 15" xfId="799"/>
    <cellStyle name="20% - Акцент5 2 2 16" xfId="800"/>
    <cellStyle name="20% - Акцент5 2 2 17" xfId="801"/>
    <cellStyle name="20% - Акцент5 2 2 2" xfId="802"/>
    <cellStyle name="20% - Акцент5 2 2 3" xfId="803"/>
    <cellStyle name="20% - Акцент5 2 2 4" xfId="804"/>
    <cellStyle name="20% - Акцент5 2 2 5" xfId="805"/>
    <cellStyle name="20% - Акцент5 2 2 6" xfId="806"/>
    <cellStyle name="20% - Акцент5 2 2 7" xfId="807"/>
    <cellStyle name="20% - Акцент5 2 2 8" xfId="808"/>
    <cellStyle name="20% - Акцент5 2 2 9" xfId="809"/>
    <cellStyle name="20% - Акцент5 2 20" xfId="810"/>
    <cellStyle name="20% - Акцент5 2 21" xfId="811"/>
    <cellStyle name="20% - Акцент5 2 22" xfId="812"/>
    <cellStyle name="20% - Акцент5 2 23" xfId="813"/>
    <cellStyle name="20% - Акцент5 2 24" xfId="814"/>
    <cellStyle name="20% - Акцент5 2 25" xfId="815"/>
    <cellStyle name="20% - Акцент5 2 26" xfId="816"/>
    <cellStyle name="20% - Акцент5 2 27" xfId="817"/>
    <cellStyle name="20% - Акцент5 2 28" xfId="818"/>
    <cellStyle name="20% - Акцент5 2 29" xfId="819"/>
    <cellStyle name="20% - Акцент5 2 3" xfId="820"/>
    <cellStyle name="20% — акцент5 2 3" xfId="821"/>
    <cellStyle name="20% - Акцент5 2 3 10" xfId="822"/>
    <cellStyle name="20% - Акцент5 2 3 11" xfId="823"/>
    <cellStyle name="20% - Акцент5 2 3 12" xfId="824"/>
    <cellStyle name="20% - Акцент5 2 3 13" xfId="825"/>
    <cellStyle name="20% - Акцент5 2 3 14" xfId="826"/>
    <cellStyle name="20% - Акцент5 2 3 15" xfId="827"/>
    <cellStyle name="20% - Акцент5 2 3 16" xfId="828"/>
    <cellStyle name="20% - Акцент5 2 3 2" xfId="829"/>
    <cellStyle name="20% - Акцент5 2 3 3" xfId="830"/>
    <cellStyle name="20% - Акцент5 2 3 4" xfId="831"/>
    <cellStyle name="20% - Акцент5 2 3 5" xfId="832"/>
    <cellStyle name="20% - Акцент5 2 3 6" xfId="833"/>
    <cellStyle name="20% - Акцент5 2 3 7" xfId="834"/>
    <cellStyle name="20% - Акцент5 2 3 8" xfId="835"/>
    <cellStyle name="20% - Акцент5 2 3 9" xfId="836"/>
    <cellStyle name="20% - Акцент5 2 30" xfId="837"/>
    <cellStyle name="20% - Акцент5 2 31" xfId="838"/>
    <cellStyle name="20% - Акцент5 2 32" xfId="839"/>
    <cellStyle name="20% - Акцент5 2 33" xfId="840"/>
    <cellStyle name="20% - Акцент5 2 34" xfId="841"/>
    <cellStyle name="20% - Акцент5 2 35" xfId="842"/>
    <cellStyle name="20% - Акцент5 2 36" xfId="843"/>
    <cellStyle name="20% - Акцент5 2 37" xfId="844"/>
    <cellStyle name="20% - Акцент5 2 38" xfId="845"/>
    <cellStyle name="20% - Акцент5 2 39" xfId="846"/>
    <cellStyle name="20% - Акцент5 2 4" xfId="847"/>
    <cellStyle name="20% — акцент5 2 4" xfId="848"/>
    <cellStyle name="20% - Акцент5 2 4 10" xfId="849"/>
    <cellStyle name="20% - Акцент5 2 4 11" xfId="850"/>
    <cellStyle name="20% - Акцент5 2 4 12" xfId="851"/>
    <cellStyle name="20% - Акцент5 2 4 13" xfId="852"/>
    <cellStyle name="20% - Акцент5 2 4 14" xfId="853"/>
    <cellStyle name="20% - Акцент5 2 4 15" xfId="854"/>
    <cellStyle name="20% - Акцент5 2 4 2" xfId="855"/>
    <cellStyle name="20% - Акцент5 2 4 3" xfId="856"/>
    <cellStyle name="20% - Акцент5 2 4 4" xfId="857"/>
    <cellStyle name="20% - Акцент5 2 4 5" xfId="858"/>
    <cellStyle name="20% - Акцент5 2 4 6" xfId="859"/>
    <cellStyle name="20% - Акцент5 2 4 7" xfId="860"/>
    <cellStyle name="20% - Акцент5 2 4 8" xfId="861"/>
    <cellStyle name="20% - Акцент5 2 4 9" xfId="862"/>
    <cellStyle name="20% - Акцент5 2 40" xfId="863"/>
    <cellStyle name="20% - Акцент5 2 41" xfId="864"/>
    <cellStyle name="20% - Акцент5 2 42" xfId="865"/>
    <cellStyle name="20% - Акцент5 2 43" xfId="866"/>
    <cellStyle name="20% - Акцент5 2 5" xfId="867"/>
    <cellStyle name="20% — акцент5 2 5" xfId="868"/>
    <cellStyle name="20% - Акцент5 2 6" xfId="869"/>
    <cellStyle name="20% — акцент5 2 6" xfId="870"/>
    <cellStyle name="20% - Акцент5 2 7" xfId="871"/>
    <cellStyle name="20% — акцент5 2 7" xfId="872"/>
    <cellStyle name="20% - Акцент5 2 8" xfId="873"/>
    <cellStyle name="20% — акцент5 2 8" xfId="874"/>
    <cellStyle name="20% - Акцент5 2 9" xfId="875"/>
    <cellStyle name="20% — акцент5 2 9" xfId="876"/>
    <cellStyle name="20% - Акцент5 20" xfId="877"/>
    <cellStyle name="20% — акцент5 20" xfId="878"/>
    <cellStyle name="20% - Акцент5 21" xfId="879"/>
    <cellStyle name="20% — акцент5 21" xfId="880"/>
    <cellStyle name="20% - Акцент5 22" xfId="881"/>
    <cellStyle name="20% — акцент5 22" xfId="882"/>
    <cellStyle name="20% - Акцент5 23" xfId="883"/>
    <cellStyle name="20% — акцент5 23" xfId="884"/>
    <cellStyle name="20% - Акцент5 24" xfId="885"/>
    <cellStyle name="20% — акцент5 24" xfId="886"/>
    <cellStyle name="20% - Акцент5 25" xfId="887"/>
    <cellStyle name="20% — акцент5 25" xfId="888"/>
    <cellStyle name="20% - Акцент5 26" xfId="889"/>
    <cellStyle name="20% — акцент5 26" xfId="890"/>
    <cellStyle name="20% - Акцент5 27" xfId="891"/>
    <cellStyle name="20% — акцент5 27" xfId="892"/>
    <cellStyle name="20% - Акцент5 28" xfId="893"/>
    <cellStyle name="20% — акцент5 28" xfId="894"/>
    <cellStyle name="20% - Акцент5 29" xfId="895"/>
    <cellStyle name="20% — акцент5 29" xfId="896"/>
    <cellStyle name="20% - Акцент5 3" xfId="897"/>
    <cellStyle name="20% — акцент5 3" xfId="898"/>
    <cellStyle name="20% — акцент5 3 2" xfId="899"/>
    <cellStyle name="20% - Акцент5 30" xfId="900"/>
    <cellStyle name="20% - Акцент5 31" xfId="901"/>
    <cellStyle name="20% - Акцент5 32" xfId="902"/>
    <cellStyle name="20% - Акцент5 33" xfId="903"/>
    <cellStyle name="20% - Акцент5 34" xfId="904"/>
    <cellStyle name="20% - Акцент5 35" xfId="905"/>
    <cellStyle name="20% - Акцент5 36" xfId="906"/>
    <cellStyle name="20% - Акцент5 37" xfId="907"/>
    <cellStyle name="20% - Акцент5 38" xfId="908"/>
    <cellStyle name="20% - Акцент5 39" xfId="909"/>
    <cellStyle name="20% - Акцент5 4" xfId="910"/>
    <cellStyle name="20% — акцент5 4" xfId="911"/>
    <cellStyle name="20% — акцент5 4 2" xfId="912"/>
    <cellStyle name="20% - Акцент5 40" xfId="913"/>
    <cellStyle name="20% - Акцент5 41" xfId="914"/>
    <cellStyle name="20% - Акцент5 42" xfId="915"/>
    <cellStyle name="20% - Акцент5 43" xfId="916"/>
    <cellStyle name="20% - Акцент5 44" xfId="917"/>
    <cellStyle name="20% - Акцент5 45" xfId="918"/>
    <cellStyle name="20% - Акцент5 46" xfId="919"/>
    <cellStyle name="20% - Акцент5 47" xfId="920"/>
    <cellStyle name="20% - Акцент5 48" xfId="921"/>
    <cellStyle name="20% - Акцент5 49" xfId="922"/>
    <cellStyle name="20% - Акцент5 5" xfId="923"/>
    <cellStyle name="20% — акцент5 5" xfId="924"/>
    <cellStyle name="20% - Акцент5 50" xfId="925"/>
    <cellStyle name="20% - Акцент5 51" xfId="926"/>
    <cellStyle name="20% - Акцент5 52" xfId="927"/>
    <cellStyle name="20% - Акцент5 53" xfId="928"/>
    <cellStyle name="20% - Акцент5 6" xfId="929"/>
    <cellStyle name="20% — акцент5 6" xfId="930"/>
    <cellStyle name="20% - Акцент5 7" xfId="931"/>
    <cellStyle name="20% — акцент5 7" xfId="932"/>
    <cellStyle name="20% - Акцент5 8" xfId="933"/>
    <cellStyle name="20% — акцент5 8" xfId="934"/>
    <cellStyle name="20% - Акцент5 9" xfId="935"/>
    <cellStyle name="20% — акцент5 9" xfId="936"/>
    <cellStyle name="20% — акцент6" xfId="937"/>
    <cellStyle name="20% - Акцент6 10" xfId="938"/>
    <cellStyle name="20% — акцент6 10" xfId="939"/>
    <cellStyle name="20% - Акцент6 11" xfId="940"/>
    <cellStyle name="20% — акцент6 11" xfId="941"/>
    <cellStyle name="20% - Акцент6 12" xfId="942"/>
    <cellStyle name="20% — акцент6 12" xfId="943"/>
    <cellStyle name="20% - Акцент6 13" xfId="944"/>
    <cellStyle name="20% — акцент6 13" xfId="945"/>
    <cellStyle name="20% - Акцент6 14" xfId="946"/>
    <cellStyle name="20% — акцент6 14" xfId="947"/>
    <cellStyle name="20% - Акцент6 15" xfId="948"/>
    <cellStyle name="20% — акцент6 15" xfId="949"/>
    <cellStyle name="20% - Акцент6 16" xfId="950"/>
    <cellStyle name="20% — акцент6 16" xfId="951"/>
    <cellStyle name="20% - Акцент6 17" xfId="952"/>
    <cellStyle name="20% — акцент6 17" xfId="953"/>
    <cellStyle name="20% - Акцент6 18" xfId="954"/>
    <cellStyle name="20% — акцент6 18" xfId="955"/>
    <cellStyle name="20% - Акцент6 19" xfId="956"/>
    <cellStyle name="20% — акцент6 19" xfId="957"/>
    <cellStyle name="20% - Акцент6 2" xfId="958"/>
    <cellStyle name="20% — акцент6 2" xfId="959"/>
    <cellStyle name="20% - Акцент6 2 10" xfId="960"/>
    <cellStyle name="20% — акцент6 2 10" xfId="961"/>
    <cellStyle name="20% - Акцент6 2 11" xfId="962"/>
    <cellStyle name="20% — акцент6 2 11" xfId="963"/>
    <cellStyle name="20% - Акцент6 2 12" xfId="964"/>
    <cellStyle name="20% — акцент6 2 12" xfId="965"/>
    <cellStyle name="20% - Акцент6 2 13" xfId="966"/>
    <cellStyle name="20% — акцент6 2 13" xfId="967"/>
    <cellStyle name="20% - Акцент6 2 14" xfId="968"/>
    <cellStyle name="20% — акцент6 2 14" xfId="969"/>
    <cellStyle name="20% - Акцент6 2 15" xfId="970"/>
    <cellStyle name="20% — акцент6 2 15" xfId="971"/>
    <cellStyle name="20% - Акцент6 2 16" xfId="972"/>
    <cellStyle name="20% — акцент6 2 16" xfId="973"/>
    <cellStyle name="20% - Акцент6 2 17" xfId="974"/>
    <cellStyle name="20% — акцент6 2 17" xfId="975"/>
    <cellStyle name="20% - Акцент6 2 18" xfId="976"/>
    <cellStyle name="20% - Акцент6 2 19" xfId="977"/>
    <cellStyle name="20% - Акцент6 2 2" xfId="978"/>
    <cellStyle name="20% — акцент6 2 2" xfId="979"/>
    <cellStyle name="20% - Акцент6 2 2 10" xfId="980"/>
    <cellStyle name="20% - Акцент6 2 2 11" xfId="981"/>
    <cellStyle name="20% - Акцент6 2 2 12" xfId="982"/>
    <cellStyle name="20% - Акцент6 2 2 13" xfId="983"/>
    <cellStyle name="20% - Акцент6 2 2 14" xfId="984"/>
    <cellStyle name="20% - Акцент6 2 2 15" xfId="985"/>
    <cellStyle name="20% - Акцент6 2 2 16" xfId="986"/>
    <cellStyle name="20% - Акцент6 2 2 17" xfId="987"/>
    <cellStyle name="20% - Акцент6 2 2 2" xfId="988"/>
    <cellStyle name="20% - Акцент6 2 2 3" xfId="989"/>
    <cellStyle name="20% - Акцент6 2 2 4" xfId="990"/>
    <cellStyle name="20% - Акцент6 2 2 5" xfId="991"/>
    <cellStyle name="20% - Акцент6 2 2 6" xfId="992"/>
    <cellStyle name="20% - Акцент6 2 2 7" xfId="993"/>
    <cellStyle name="20% - Акцент6 2 2 8" xfId="994"/>
    <cellStyle name="20% - Акцент6 2 2 9" xfId="995"/>
    <cellStyle name="20% - Акцент6 2 20" xfId="996"/>
    <cellStyle name="20% - Акцент6 2 21" xfId="997"/>
    <cellStyle name="20% - Акцент6 2 22" xfId="998"/>
    <cellStyle name="20% - Акцент6 2 23" xfId="999"/>
    <cellStyle name="20% - Акцент6 2 24" xfId="1000"/>
    <cellStyle name="20% - Акцент6 2 25" xfId="1001"/>
    <cellStyle name="20% - Акцент6 2 26" xfId="1002"/>
    <cellStyle name="20% - Акцент6 2 27" xfId="1003"/>
    <cellStyle name="20% - Акцент6 2 28" xfId="1004"/>
    <cellStyle name="20% - Акцент6 2 29" xfId="1005"/>
    <cellStyle name="20% - Акцент6 2 3" xfId="1006"/>
    <cellStyle name="20% — акцент6 2 3" xfId="1007"/>
    <cellStyle name="20% - Акцент6 2 3 10" xfId="1008"/>
    <cellStyle name="20% - Акцент6 2 3 11" xfId="1009"/>
    <cellStyle name="20% - Акцент6 2 3 12" xfId="1010"/>
    <cellStyle name="20% - Акцент6 2 3 13" xfId="1011"/>
    <cellStyle name="20% - Акцент6 2 3 14" xfId="1012"/>
    <cellStyle name="20% - Акцент6 2 3 15" xfId="1013"/>
    <cellStyle name="20% - Акцент6 2 3 16" xfId="1014"/>
    <cellStyle name="20% - Акцент6 2 3 2" xfId="1015"/>
    <cellStyle name="20% - Акцент6 2 3 3" xfId="1016"/>
    <cellStyle name="20% - Акцент6 2 3 4" xfId="1017"/>
    <cellStyle name="20% - Акцент6 2 3 5" xfId="1018"/>
    <cellStyle name="20% - Акцент6 2 3 6" xfId="1019"/>
    <cellStyle name="20% - Акцент6 2 3 7" xfId="1020"/>
    <cellStyle name="20% - Акцент6 2 3 8" xfId="1021"/>
    <cellStyle name="20% - Акцент6 2 3 9" xfId="1022"/>
    <cellStyle name="20% - Акцент6 2 30" xfId="1023"/>
    <cellStyle name="20% - Акцент6 2 31" xfId="1024"/>
    <cellStyle name="20% - Акцент6 2 32" xfId="1025"/>
    <cellStyle name="20% - Акцент6 2 33" xfId="1026"/>
    <cellStyle name="20% - Акцент6 2 34" xfId="1027"/>
    <cellStyle name="20% - Акцент6 2 35" xfId="1028"/>
    <cellStyle name="20% - Акцент6 2 36" xfId="1029"/>
    <cellStyle name="20% - Акцент6 2 37" xfId="1030"/>
    <cellStyle name="20% - Акцент6 2 38" xfId="1031"/>
    <cellStyle name="20% - Акцент6 2 39" xfId="1032"/>
    <cellStyle name="20% - Акцент6 2 4" xfId="1033"/>
    <cellStyle name="20% — акцент6 2 4" xfId="1034"/>
    <cellStyle name="20% - Акцент6 2 4 10" xfId="1035"/>
    <cellStyle name="20% - Акцент6 2 4 11" xfId="1036"/>
    <cellStyle name="20% - Акцент6 2 4 12" xfId="1037"/>
    <cellStyle name="20% - Акцент6 2 4 13" xfId="1038"/>
    <cellStyle name="20% - Акцент6 2 4 14" xfId="1039"/>
    <cellStyle name="20% - Акцент6 2 4 15" xfId="1040"/>
    <cellStyle name="20% - Акцент6 2 4 2" xfId="1041"/>
    <cellStyle name="20% - Акцент6 2 4 3" xfId="1042"/>
    <cellStyle name="20% - Акцент6 2 4 4" xfId="1043"/>
    <cellStyle name="20% - Акцент6 2 4 5" xfId="1044"/>
    <cellStyle name="20% - Акцент6 2 4 6" xfId="1045"/>
    <cellStyle name="20% - Акцент6 2 4 7" xfId="1046"/>
    <cellStyle name="20% - Акцент6 2 4 8" xfId="1047"/>
    <cellStyle name="20% - Акцент6 2 4 9" xfId="1048"/>
    <cellStyle name="20% - Акцент6 2 40" xfId="1049"/>
    <cellStyle name="20% - Акцент6 2 41" xfId="1050"/>
    <cellStyle name="20% - Акцент6 2 42" xfId="1051"/>
    <cellStyle name="20% - Акцент6 2 43" xfId="1052"/>
    <cellStyle name="20% - Акцент6 2 5" xfId="1053"/>
    <cellStyle name="20% — акцент6 2 5" xfId="1054"/>
    <cellStyle name="20% - Акцент6 2 6" xfId="1055"/>
    <cellStyle name="20% — акцент6 2 6" xfId="1056"/>
    <cellStyle name="20% - Акцент6 2 7" xfId="1057"/>
    <cellStyle name="20% — акцент6 2 7" xfId="1058"/>
    <cellStyle name="20% - Акцент6 2 8" xfId="1059"/>
    <cellStyle name="20% — акцент6 2 8" xfId="1060"/>
    <cellStyle name="20% - Акцент6 2 9" xfId="1061"/>
    <cellStyle name="20% — акцент6 2 9" xfId="1062"/>
    <cellStyle name="20% - Акцент6 20" xfId="1063"/>
    <cellStyle name="20% — акцент6 20" xfId="1064"/>
    <cellStyle name="20% - Акцент6 21" xfId="1065"/>
    <cellStyle name="20% — акцент6 21" xfId="1066"/>
    <cellStyle name="20% - Акцент6 22" xfId="1067"/>
    <cellStyle name="20% — акцент6 22" xfId="1068"/>
    <cellStyle name="20% - Акцент6 23" xfId="1069"/>
    <cellStyle name="20% — акцент6 23" xfId="1070"/>
    <cellStyle name="20% - Акцент6 24" xfId="1071"/>
    <cellStyle name="20% — акцент6 24" xfId="1072"/>
    <cellStyle name="20% - Акцент6 25" xfId="1073"/>
    <cellStyle name="20% — акцент6 25" xfId="1074"/>
    <cellStyle name="20% - Акцент6 26" xfId="1075"/>
    <cellStyle name="20% — акцент6 26" xfId="1076"/>
    <cellStyle name="20% - Акцент6 27" xfId="1077"/>
    <cellStyle name="20% — акцент6 27" xfId="1078"/>
    <cellStyle name="20% - Акцент6 28" xfId="1079"/>
    <cellStyle name="20% — акцент6 28" xfId="1080"/>
    <cellStyle name="20% - Акцент6 29" xfId="1081"/>
    <cellStyle name="20% — акцент6 29" xfId="1082"/>
    <cellStyle name="20% - Акцент6 3" xfId="1083"/>
    <cellStyle name="20% — акцент6 3" xfId="1084"/>
    <cellStyle name="20% — акцент6 3 2" xfId="1085"/>
    <cellStyle name="20% - Акцент6 30" xfId="1086"/>
    <cellStyle name="20% - Акцент6 31" xfId="1087"/>
    <cellStyle name="20% - Акцент6 32" xfId="1088"/>
    <cellStyle name="20% - Акцент6 33" xfId="1089"/>
    <cellStyle name="20% - Акцент6 34" xfId="1090"/>
    <cellStyle name="20% - Акцент6 35" xfId="1091"/>
    <cellStyle name="20% - Акцент6 36" xfId="1092"/>
    <cellStyle name="20% - Акцент6 37" xfId="1093"/>
    <cellStyle name="20% - Акцент6 38" xfId="1094"/>
    <cellStyle name="20% - Акцент6 39" xfId="1095"/>
    <cellStyle name="20% - Акцент6 4" xfId="1096"/>
    <cellStyle name="20% — акцент6 4" xfId="1097"/>
    <cellStyle name="20% — акцент6 4 2" xfId="1098"/>
    <cellStyle name="20% - Акцент6 40" xfId="1099"/>
    <cellStyle name="20% - Акцент6 41" xfId="1100"/>
    <cellStyle name="20% - Акцент6 42" xfId="1101"/>
    <cellStyle name="20% - Акцент6 43" xfId="1102"/>
    <cellStyle name="20% - Акцент6 44" xfId="1103"/>
    <cellStyle name="20% - Акцент6 45" xfId="1104"/>
    <cellStyle name="20% - Акцент6 46" xfId="1105"/>
    <cellStyle name="20% - Акцент6 47" xfId="1106"/>
    <cellStyle name="20% - Акцент6 48" xfId="1107"/>
    <cellStyle name="20% - Акцент6 49" xfId="1108"/>
    <cellStyle name="20% - Акцент6 5" xfId="1109"/>
    <cellStyle name="20% — акцент6 5" xfId="1110"/>
    <cellStyle name="20% - Акцент6 50" xfId="1111"/>
    <cellStyle name="20% - Акцент6 51" xfId="1112"/>
    <cellStyle name="20% - Акцент6 52" xfId="1113"/>
    <cellStyle name="20% - Акцент6 53" xfId="1114"/>
    <cellStyle name="20% - Акцент6 6" xfId="1115"/>
    <cellStyle name="20% — акцент6 6" xfId="1116"/>
    <cellStyle name="20% - Акцент6 7" xfId="1117"/>
    <cellStyle name="20% — акцент6 7" xfId="1118"/>
    <cellStyle name="20% - Акцент6 8" xfId="1119"/>
    <cellStyle name="20% — акцент6 8" xfId="1120"/>
    <cellStyle name="20% - Акцент6 9" xfId="1121"/>
    <cellStyle name="20% — акцент6 9" xfId="1122"/>
    <cellStyle name="40% — акцент1" xfId="1123"/>
    <cellStyle name="40% - Акцент1 10" xfId="1124"/>
    <cellStyle name="40% — акцент1 10" xfId="1125"/>
    <cellStyle name="40% - Акцент1 11" xfId="1126"/>
    <cellStyle name="40% — акцент1 11" xfId="1127"/>
    <cellStyle name="40% - Акцент1 12" xfId="1128"/>
    <cellStyle name="40% — акцент1 12" xfId="1129"/>
    <cellStyle name="40% - Акцент1 13" xfId="1130"/>
    <cellStyle name="40% — акцент1 13" xfId="1131"/>
    <cellStyle name="40% - Акцент1 14" xfId="1132"/>
    <cellStyle name="40% — акцент1 14" xfId="1133"/>
    <cellStyle name="40% - Акцент1 15" xfId="1134"/>
    <cellStyle name="40% — акцент1 15" xfId="1135"/>
    <cellStyle name="40% - Акцент1 16" xfId="1136"/>
    <cellStyle name="40% — акцент1 16" xfId="1137"/>
    <cellStyle name="40% - Акцент1 17" xfId="1138"/>
    <cellStyle name="40% — акцент1 17" xfId="1139"/>
    <cellStyle name="40% - Акцент1 18" xfId="1140"/>
    <cellStyle name="40% — акцент1 18" xfId="1141"/>
    <cellStyle name="40% - Акцент1 19" xfId="1142"/>
    <cellStyle name="40% — акцент1 19" xfId="1143"/>
    <cellStyle name="40% - Акцент1 2" xfId="1144"/>
    <cellStyle name="40% — акцент1 2" xfId="1145"/>
    <cellStyle name="40% - Акцент1 2 10" xfId="1146"/>
    <cellStyle name="40% — акцент1 2 10" xfId="1147"/>
    <cellStyle name="40% - Акцент1 2 11" xfId="1148"/>
    <cellStyle name="40% — акцент1 2 11" xfId="1149"/>
    <cellStyle name="40% - Акцент1 2 12" xfId="1150"/>
    <cellStyle name="40% — акцент1 2 12" xfId="1151"/>
    <cellStyle name="40% - Акцент1 2 13" xfId="1152"/>
    <cellStyle name="40% — акцент1 2 13" xfId="1153"/>
    <cellStyle name="40% - Акцент1 2 14" xfId="1154"/>
    <cellStyle name="40% — акцент1 2 14" xfId="1155"/>
    <cellStyle name="40% - Акцент1 2 15" xfId="1156"/>
    <cellStyle name="40% — акцент1 2 15" xfId="1157"/>
    <cellStyle name="40% - Акцент1 2 16" xfId="1158"/>
    <cellStyle name="40% — акцент1 2 16" xfId="1159"/>
    <cellStyle name="40% - Акцент1 2 17" xfId="1160"/>
    <cellStyle name="40% — акцент1 2 17" xfId="1161"/>
    <cellStyle name="40% - Акцент1 2 18" xfId="1162"/>
    <cellStyle name="40% - Акцент1 2 19" xfId="1163"/>
    <cellStyle name="40% - Акцент1 2 2" xfId="1164"/>
    <cellStyle name="40% — акцент1 2 2" xfId="1165"/>
    <cellStyle name="40% - Акцент1 2 2 10" xfId="1166"/>
    <cellStyle name="40% - Акцент1 2 2 11" xfId="1167"/>
    <cellStyle name="40% - Акцент1 2 2 12" xfId="1168"/>
    <cellStyle name="40% - Акцент1 2 2 13" xfId="1169"/>
    <cellStyle name="40% - Акцент1 2 2 14" xfId="1170"/>
    <cellStyle name="40% - Акцент1 2 2 15" xfId="1171"/>
    <cellStyle name="40% - Акцент1 2 2 16" xfId="1172"/>
    <cellStyle name="40% - Акцент1 2 2 17" xfId="1173"/>
    <cellStyle name="40% - Акцент1 2 2 2" xfId="1174"/>
    <cellStyle name="40% - Акцент1 2 2 3" xfId="1175"/>
    <cellStyle name="40% - Акцент1 2 2 4" xfId="1176"/>
    <cellStyle name="40% - Акцент1 2 2 5" xfId="1177"/>
    <cellStyle name="40% - Акцент1 2 2 6" xfId="1178"/>
    <cellStyle name="40% - Акцент1 2 2 7" xfId="1179"/>
    <cellStyle name="40% - Акцент1 2 2 8" xfId="1180"/>
    <cellStyle name="40% - Акцент1 2 2 9" xfId="1181"/>
    <cellStyle name="40% - Акцент1 2 20" xfId="1182"/>
    <cellStyle name="40% - Акцент1 2 21" xfId="1183"/>
    <cellStyle name="40% - Акцент1 2 22" xfId="1184"/>
    <cellStyle name="40% - Акцент1 2 23" xfId="1185"/>
    <cellStyle name="40% - Акцент1 2 24" xfId="1186"/>
    <cellStyle name="40% - Акцент1 2 25" xfId="1187"/>
    <cellStyle name="40% - Акцент1 2 26" xfId="1188"/>
    <cellStyle name="40% - Акцент1 2 27" xfId="1189"/>
    <cellStyle name="40% - Акцент1 2 28" xfId="1190"/>
    <cellStyle name="40% - Акцент1 2 29" xfId="1191"/>
    <cellStyle name="40% - Акцент1 2 3" xfId="1192"/>
    <cellStyle name="40% — акцент1 2 3" xfId="1193"/>
    <cellStyle name="40% - Акцент1 2 3 10" xfId="1194"/>
    <cellStyle name="40% - Акцент1 2 3 11" xfId="1195"/>
    <cellStyle name="40% - Акцент1 2 3 12" xfId="1196"/>
    <cellStyle name="40% - Акцент1 2 3 13" xfId="1197"/>
    <cellStyle name="40% - Акцент1 2 3 14" xfId="1198"/>
    <cellStyle name="40% - Акцент1 2 3 15" xfId="1199"/>
    <cellStyle name="40% - Акцент1 2 3 16" xfId="1200"/>
    <cellStyle name="40% - Акцент1 2 3 2" xfId="1201"/>
    <cellStyle name="40% - Акцент1 2 3 3" xfId="1202"/>
    <cellStyle name="40% - Акцент1 2 3 4" xfId="1203"/>
    <cellStyle name="40% - Акцент1 2 3 5" xfId="1204"/>
    <cellStyle name="40% - Акцент1 2 3 6" xfId="1205"/>
    <cellStyle name="40% - Акцент1 2 3 7" xfId="1206"/>
    <cellStyle name="40% - Акцент1 2 3 8" xfId="1207"/>
    <cellStyle name="40% - Акцент1 2 3 9" xfId="1208"/>
    <cellStyle name="40% - Акцент1 2 30" xfId="1209"/>
    <cellStyle name="40% - Акцент1 2 31" xfId="1210"/>
    <cellStyle name="40% - Акцент1 2 32" xfId="1211"/>
    <cellStyle name="40% - Акцент1 2 33" xfId="1212"/>
    <cellStyle name="40% - Акцент1 2 34" xfId="1213"/>
    <cellStyle name="40% - Акцент1 2 35" xfId="1214"/>
    <cellStyle name="40% - Акцент1 2 36" xfId="1215"/>
    <cellStyle name="40% - Акцент1 2 37" xfId="1216"/>
    <cellStyle name="40% - Акцент1 2 38" xfId="1217"/>
    <cellStyle name="40% - Акцент1 2 39" xfId="1218"/>
    <cellStyle name="40% - Акцент1 2 4" xfId="1219"/>
    <cellStyle name="40% — акцент1 2 4" xfId="1220"/>
    <cellStyle name="40% - Акцент1 2 4 10" xfId="1221"/>
    <cellStyle name="40% - Акцент1 2 4 11" xfId="1222"/>
    <cellStyle name="40% - Акцент1 2 4 12" xfId="1223"/>
    <cellStyle name="40% - Акцент1 2 4 13" xfId="1224"/>
    <cellStyle name="40% - Акцент1 2 4 14" xfId="1225"/>
    <cellStyle name="40% - Акцент1 2 4 15" xfId="1226"/>
    <cellStyle name="40% - Акцент1 2 4 2" xfId="1227"/>
    <cellStyle name="40% - Акцент1 2 4 3" xfId="1228"/>
    <cellStyle name="40% - Акцент1 2 4 4" xfId="1229"/>
    <cellStyle name="40% - Акцент1 2 4 5" xfId="1230"/>
    <cellStyle name="40% - Акцент1 2 4 6" xfId="1231"/>
    <cellStyle name="40% - Акцент1 2 4 7" xfId="1232"/>
    <cellStyle name="40% - Акцент1 2 4 8" xfId="1233"/>
    <cellStyle name="40% - Акцент1 2 4 9" xfId="1234"/>
    <cellStyle name="40% - Акцент1 2 40" xfId="1235"/>
    <cellStyle name="40% - Акцент1 2 41" xfId="1236"/>
    <cellStyle name="40% - Акцент1 2 42" xfId="1237"/>
    <cellStyle name="40% - Акцент1 2 43" xfId="1238"/>
    <cellStyle name="40% - Акцент1 2 5" xfId="1239"/>
    <cellStyle name="40% — акцент1 2 5" xfId="1240"/>
    <cellStyle name="40% - Акцент1 2 6" xfId="1241"/>
    <cellStyle name="40% — акцент1 2 6" xfId="1242"/>
    <cellStyle name="40% - Акцент1 2 7" xfId="1243"/>
    <cellStyle name="40% — акцент1 2 7" xfId="1244"/>
    <cellStyle name="40% - Акцент1 2 8" xfId="1245"/>
    <cellStyle name="40% — акцент1 2 8" xfId="1246"/>
    <cellStyle name="40% - Акцент1 2 9" xfId="1247"/>
    <cellStyle name="40% — акцент1 2 9" xfId="1248"/>
    <cellStyle name="40% - Акцент1 20" xfId="1249"/>
    <cellStyle name="40% — акцент1 20" xfId="1250"/>
    <cellStyle name="40% - Акцент1 21" xfId="1251"/>
    <cellStyle name="40% — акцент1 21" xfId="1252"/>
    <cellStyle name="40% - Акцент1 22" xfId="1253"/>
    <cellStyle name="40% — акцент1 22" xfId="1254"/>
    <cellStyle name="40% - Акцент1 23" xfId="1255"/>
    <cellStyle name="40% — акцент1 23" xfId="1256"/>
    <cellStyle name="40% - Акцент1 24" xfId="1257"/>
    <cellStyle name="40% — акцент1 24" xfId="1258"/>
    <cellStyle name="40% - Акцент1 25" xfId="1259"/>
    <cellStyle name="40% — акцент1 25" xfId="1260"/>
    <cellStyle name="40% - Акцент1 26" xfId="1261"/>
    <cellStyle name="40% — акцент1 26" xfId="1262"/>
    <cellStyle name="40% - Акцент1 27" xfId="1263"/>
    <cellStyle name="40% — акцент1 27" xfId="1264"/>
    <cellStyle name="40% - Акцент1 28" xfId="1265"/>
    <cellStyle name="40% — акцент1 28" xfId="1266"/>
    <cellStyle name="40% - Акцент1 29" xfId="1267"/>
    <cellStyle name="40% — акцент1 29" xfId="1268"/>
    <cellStyle name="40% - Акцент1 3" xfId="1269"/>
    <cellStyle name="40% — акцент1 3" xfId="1270"/>
    <cellStyle name="40% — акцент1 3 2" xfId="1271"/>
    <cellStyle name="40% - Акцент1 30" xfId="1272"/>
    <cellStyle name="40% - Акцент1 31" xfId="1273"/>
    <cellStyle name="40% - Акцент1 32" xfId="1274"/>
    <cellStyle name="40% - Акцент1 33" xfId="1275"/>
    <cellStyle name="40% - Акцент1 34" xfId="1276"/>
    <cellStyle name="40% - Акцент1 35" xfId="1277"/>
    <cellStyle name="40% - Акцент1 36" xfId="1278"/>
    <cellStyle name="40% - Акцент1 37" xfId="1279"/>
    <cellStyle name="40% - Акцент1 38" xfId="1280"/>
    <cellStyle name="40% - Акцент1 39" xfId="1281"/>
    <cellStyle name="40% - Акцент1 4" xfId="1282"/>
    <cellStyle name="40% — акцент1 4" xfId="1283"/>
    <cellStyle name="40% — акцент1 4 2" xfId="1284"/>
    <cellStyle name="40% - Акцент1 40" xfId="1285"/>
    <cellStyle name="40% - Акцент1 41" xfId="1286"/>
    <cellStyle name="40% - Акцент1 42" xfId="1287"/>
    <cellStyle name="40% - Акцент1 43" xfId="1288"/>
    <cellStyle name="40% - Акцент1 44" xfId="1289"/>
    <cellStyle name="40% - Акцент1 45" xfId="1290"/>
    <cellStyle name="40% - Акцент1 46" xfId="1291"/>
    <cellStyle name="40% - Акцент1 47" xfId="1292"/>
    <cellStyle name="40% - Акцент1 48" xfId="1293"/>
    <cellStyle name="40% - Акцент1 49" xfId="1294"/>
    <cellStyle name="40% - Акцент1 5" xfId="1295"/>
    <cellStyle name="40% — акцент1 5" xfId="1296"/>
    <cellStyle name="40% - Акцент1 50" xfId="1297"/>
    <cellStyle name="40% - Акцент1 51" xfId="1298"/>
    <cellStyle name="40% - Акцент1 52" xfId="1299"/>
    <cellStyle name="40% - Акцент1 53" xfId="1300"/>
    <cellStyle name="40% - Акцент1 6" xfId="1301"/>
    <cellStyle name="40% — акцент1 6" xfId="1302"/>
    <cellStyle name="40% - Акцент1 7" xfId="1303"/>
    <cellStyle name="40% — акцент1 7" xfId="1304"/>
    <cellStyle name="40% - Акцент1 8" xfId="1305"/>
    <cellStyle name="40% — акцент1 8" xfId="1306"/>
    <cellStyle name="40% - Акцент1 9" xfId="1307"/>
    <cellStyle name="40% — акцент1 9" xfId="1308"/>
    <cellStyle name="40% — акцент2" xfId="1309"/>
    <cellStyle name="40% - Акцент2 10" xfId="1310"/>
    <cellStyle name="40% — акцент2 10" xfId="1311"/>
    <cellStyle name="40% - Акцент2 11" xfId="1312"/>
    <cellStyle name="40% — акцент2 11" xfId="1313"/>
    <cellStyle name="40% - Акцент2 12" xfId="1314"/>
    <cellStyle name="40% — акцент2 12" xfId="1315"/>
    <cellStyle name="40% - Акцент2 13" xfId="1316"/>
    <cellStyle name="40% — акцент2 13" xfId="1317"/>
    <cellStyle name="40% - Акцент2 14" xfId="1318"/>
    <cellStyle name="40% — акцент2 14" xfId="1319"/>
    <cellStyle name="40% - Акцент2 15" xfId="1320"/>
    <cellStyle name="40% — акцент2 15" xfId="1321"/>
    <cellStyle name="40% - Акцент2 16" xfId="1322"/>
    <cellStyle name="40% — акцент2 16" xfId="1323"/>
    <cellStyle name="40% - Акцент2 17" xfId="1324"/>
    <cellStyle name="40% — акцент2 17" xfId="1325"/>
    <cellStyle name="40% - Акцент2 18" xfId="1326"/>
    <cellStyle name="40% — акцент2 18" xfId="1327"/>
    <cellStyle name="40% - Акцент2 19" xfId="1328"/>
    <cellStyle name="40% — акцент2 19" xfId="1329"/>
    <cellStyle name="40% - Акцент2 2" xfId="1330"/>
    <cellStyle name="40% — акцент2 2" xfId="1331"/>
    <cellStyle name="40% - Акцент2 2 10" xfId="1332"/>
    <cellStyle name="40% — акцент2 2 10" xfId="1333"/>
    <cellStyle name="40% - Акцент2 2 11" xfId="1334"/>
    <cellStyle name="40% — акцент2 2 11" xfId="1335"/>
    <cellStyle name="40% - Акцент2 2 12" xfId="1336"/>
    <cellStyle name="40% — акцент2 2 12" xfId="1337"/>
    <cellStyle name="40% - Акцент2 2 13" xfId="1338"/>
    <cellStyle name="40% — акцент2 2 13" xfId="1339"/>
    <cellStyle name="40% - Акцент2 2 14" xfId="1340"/>
    <cellStyle name="40% — акцент2 2 14" xfId="1341"/>
    <cellStyle name="40% - Акцент2 2 15" xfId="1342"/>
    <cellStyle name="40% — акцент2 2 15" xfId="1343"/>
    <cellStyle name="40% - Акцент2 2 16" xfId="1344"/>
    <cellStyle name="40% — акцент2 2 16" xfId="1345"/>
    <cellStyle name="40% - Акцент2 2 17" xfId="1346"/>
    <cellStyle name="40% — акцент2 2 17" xfId="1347"/>
    <cellStyle name="40% - Акцент2 2 18" xfId="1348"/>
    <cellStyle name="40% - Акцент2 2 19" xfId="1349"/>
    <cellStyle name="40% - Акцент2 2 2" xfId="1350"/>
    <cellStyle name="40% — акцент2 2 2" xfId="1351"/>
    <cellStyle name="40% - Акцент2 2 2 10" xfId="1352"/>
    <cellStyle name="40% - Акцент2 2 2 11" xfId="1353"/>
    <cellStyle name="40% - Акцент2 2 2 12" xfId="1354"/>
    <cellStyle name="40% - Акцент2 2 2 13" xfId="1355"/>
    <cellStyle name="40% - Акцент2 2 2 14" xfId="1356"/>
    <cellStyle name="40% - Акцент2 2 2 15" xfId="1357"/>
    <cellStyle name="40% - Акцент2 2 2 16" xfId="1358"/>
    <cellStyle name="40% - Акцент2 2 2 17" xfId="1359"/>
    <cellStyle name="40% - Акцент2 2 2 2" xfId="1360"/>
    <cellStyle name="40% - Акцент2 2 2 3" xfId="1361"/>
    <cellStyle name="40% - Акцент2 2 2 4" xfId="1362"/>
    <cellStyle name="40% - Акцент2 2 2 5" xfId="1363"/>
    <cellStyle name="40% - Акцент2 2 2 6" xfId="1364"/>
    <cellStyle name="40% - Акцент2 2 2 7" xfId="1365"/>
    <cellStyle name="40% - Акцент2 2 2 8" xfId="1366"/>
    <cellStyle name="40% - Акцент2 2 2 9" xfId="1367"/>
    <cellStyle name="40% - Акцент2 2 20" xfId="1368"/>
    <cellStyle name="40% - Акцент2 2 21" xfId="1369"/>
    <cellStyle name="40% - Акцент2 2 22" xfId="1370"/>
    <cellStyle name="40% - Акцент2 2 23" xfId="1371"/>
    <cellStyle name="40% - Акцент2 2 24" xfId="1372"/>
    <cellStyle name="40% - Акцент2 2 25" xfId="1373"/>
    <cellStyle name="40% - Акцент2 2 26" xfId="1374"/>
    <cellStyle name="40% - Акцент2 2 27" xfId="1375"/>
    <cellStyle name="40% - Акцент2 2 28" xfId="1376"/>
    <cellStyle name="40% - Акцент2 2 29" xfId="1377"/>
    <cellStyle name="40% - Акцент2 2 3" xfId="1378"/>
    <cellStyle name="40% — акцент2 2 3" xfId="1379"/>
    <cellStyle name="40% - Акцент2 2 3 10" xfId="1380"/>
    <cellStyle name="40% - Акцент2 2 3 11" xfId="1381"/>
    <cellStyle name="40% - Акцент2 2 3 12" xfId="1382"/>
    <cellStyle name="40% - Акцент2 2 3 13" xfId="1383"/>
    <cellStyle name="40% - Акцент2 2 3 14" xfId="1384"/>
    <cellStyle name="40% - Акцент2 2 3 15" xfId="1385"/>
    <cellStyle name="40% - Акцент2 2 3 16" xfId="1386"/>
    <cellStyle name="40% - Акцент2 2 3 2" xfId="1387"/>
    <cellStyle name="40% - Акцент2 2 3 3" xfId="1388"/>
    <cellStyle name="40% - Акцент2 2 3 4" xfId="1389"/>
    <cellStyle name="40% - Акцент2 2 3 5" xfId="1390"/>
    <cellStyle name="40% - Акцент2 2 3 6" xfId="1391"/>
    <cellStyle name="40% - Акцент2 2 3 7" xfId="1392"/>
    <cellStyle name="40% - Акцент2 2 3 8" xfId="1393"/>
    <cellStyle name="40% - Акцент2 2 3 9" xfId="1394"/>
    <cellStyle name="40% - Акцент2 2 30" xfId="1395"/>
    <cellStyle name="40% - Акцент2 2 31" xfId="1396"/>
    <cellStyle name="40% - Акцент2 2 32" xfId="1397"/>
    <cellStyle name="40% - Акцент2 2 33" xfId="1398"/>
    <cellStyle name="40% - Акцент2 2 34" xfId="1399"/>
    <cellStyle name="40% - Акцент2 2 35" xfId="1400"/>
    <cellStyle name="40% - Акцент2 2 36" xfId="1401"/>
    <cellStyle name="40% - Акцент2 2 37" xfId="1402"/>
    <cellStyle name="40% - Акцент2 2 38" xfId="1403"/>
    <cellStyle name="40% - Акцент2 2 39" xfId="1404"/>
    <cellStyle name="40% - Акцент2 2 4" xfId="1405"/>
    <cellStyle name="40% — акцент2 2 4" xfId="1406"/>
    <cellStyle name="40% - Акцент2 2 4 10" xfId="1407"/>
    <cellStyle name="40% - Акцент2 2 4 11" xfId="1408"/>
    <cellStyle name="40% - Акцент2 2 4 12" xfId="1409"/>
    <cellStyle name="40% - Акцент2 2 4 13" xfId="1410"/>
    <cellStyle name="40% - Акцент2 2 4 14" xfId="1411"/>
    <cellStyle name="40% - Акцент2 2 4 15" xfId="1412"/>
    <cellStyle name="40% - Акцент2 2 4 2" xfId="1413"/>
    <cellStyle name="40% - Акцент2 2 4 3" xfId="1414"/>
    <cellStyle name="40% - Акцент2 2 4 4" xfId="1415"/>
    <cellStyle name="40% - Акцент2 2 4 5" xfId="1416"/>
    <cellStyle name="40% - Акцент2 2 4 6" xfId="1417"/>
    <cellStyle name="40% - Акцент2 2 4 7" xfId="1418"/>
    <cellStyle name="40% - Акцент2 2 4 8" xfId="1419"/>
    <cellStyle name="40% - Акцент2 2 4 9" xfId="1420"/>
    <cellStyle name="40% - Акцент2 2 40" xfId="1421"/>
    <cellStyle name="40% - Акцент2 2 41" xfId="1422"/>
    <cellStyle name="40% - Акцент2 2 42" xfId="1423"/>
    <cellStyle name="40% - Акцент2 2 43" xfId="1424"/>
    <cellStyle name="40% - Акцент2 2 5" xfId="1425"/>
    <cellStyle name="40% — акцент2 2 5" xfId="1426"/>
    <cellStyle name="40% - Акцент2 2 6" xfId="1427"/>
    <cellStyle name="40% — акцент2 2 6" xfId="1428"/>
    <cellStyle name="40% - Акцент2 2 7" xfId="1429"/>
    <cellStyle name="40% — акцент2 2 7" xfId="1430"/>
    <cellStyle name="40% - Акцент2 2 8" xfId="1431"/>
    <cellStyle name="40% — акцент2 2 8" xfId="1432"/>
    <cellStyle name="40% - Акцент2 2 9" xfId="1433"/>
    <cellStyle name="40% — акцент2 2 9" xfId="1434"/>
    <cellStyle name="40% - Акцент2 20" xfId="1435"/>
    <cellStyle name="40% — акцент2 20" xfId="1436"/>
    <cellStyle name="40% - Акцент2 21" xfId="1437"/>
    <cellStyle name="40% — акцент2 21" xfId="1438"/>
    <cellStyle name="40% - Акцент2 22" xfId="1439"/>
    <cellStyle name="40% — акцент2 22" xfId="1440"/>
    <cellStyle name="40% - Акцент2 23" xfId="1441"/>
    <cellStyle name="40% — акцент2 23" xfId="1442"/>
    <cellStyle name="40% - Акцент2 24" xfId="1443"/>
    <cellStyle name="40% — акцент2 24" xfId="1444"/>
    <cellStyle name="40% - Акцент2 25" xfId="1445"/>
    <cellStyle name="40% — акцент2 25" xfId="1446"/>
    <cellStyle name="40% - Акцент2 26" xfId="1447"/>
    <cellStyle name="40% — акцент2 26" xfId="1448"/>
    <cellStyle name="40% - Акцент2 27" xfId="1449"/>
    <cellStyle name="40% — акцент2 27" xfId="1450"/>
    <cellStyle name="40% - Акцент2 28" xfId="1451"/>
    <cellStyle name="40% — акцент2 28" xfId="1452"/>
    <cellStyle name="40% - Акцент2 29" xfId="1453"/>
    <cellStyle name="40% — акцент2 29" xfId="1454"/>
    <cellStyle name="40% - Акцент2 3" xfId="1455"/>
    <cellStyle name="40% — акцент2 3" xfId="1456"/>
    <cellStyle name="40% — акцент2 3 2" xfId="1457"/>
    <cellStyle name="40% - Акцент2 30" xfId="1458"/>
    <cellStyle name="40% - Акцент2 31" xfId="1459"/>
    <cellStyle name="40% - Акцент2 32" xfId="1460"/>
    <cellStyle name="40% - Акцент2 33" xfId="1461"/>
    <cellStyle name="40% - Акцент2 34" xfId="1462"/>
    <cellStyle name="40% - Акцент2 35" xfId="1463"/>
    <cellStyle name="40% - Акцент2 36" xfId="1464"/>
    <cellStyle name="40% - Акцент2 37" xfId="1465"/>
    <cellStyle name="40% - Акцент2 38" xfId="1466"/>
    <cellStyle name="40% - Акцент2 39" xfId="1467"/>
    <cellStyle name="40% - Акцент2 4" xfId="1468"/>
    <cellStyle name="40% — акцент2 4" xfId="1469"/>
    <cellStyle name="40% — акцент2 4 2" xfId="1470"/>
    <cellStyle name="40% - Акцент2 40" xfId="1471"/>
    <cellStyle name="40% - Акцент2 41" xfId="1472"/>
    <cellStyle name="40% - Акцент2 42" xfId="1473"/>
    <cellStyle name="40% - Акцент2 43" xfId="1474"/>
    <cellStyle name="40% - Акцент2 44" xfId="1475"/>
    <cellStyle name="40% - Акцент2 45" xfId="1476"/>
    <cellStyle name="40% - Акцент2 46" xfId="1477"/>
    <cellStyle name="40% - Акцент2 47" xfId="1478"/>
    <cellStyle name="40% - Акцент2 48" xfId="1479"/>
    <cellStyle name="40% - Акцент2 49" xfId="1480"/>
    <cellStyle name="40% - Акцент2 5" xfId="1481"/>
    <cellStyle name="40% — акцент2 5" xfId="1482"/>
    <cellStyle name="40% - Акцент2 50" xfId="1483"/>
    <cellStyle name="40% - Акцент2 51" xfId="1484"/>
    <cellStyle name="40% - Акцент2 52" xfId="1485"/>
    <cellStyle name="40% - Акцент2 53" xfId="1486"/>
    <cellStyle name="40% - Акцент2 6" xfId="1487"/>
    <cellStyle name="40% — акцент2 6" xfId="1488"/>
    <cellStyle name="40% - Акцент2 7" xfId="1489"/>
    <cellStyle name="40% — акцент2 7" xfId="1490"/>
    <cellStyle name="40% - Акцент2 8" xfId="1491"/>
    <cellStyle name="40% — акцент2 8" xfId="1492"/>
    <cellStyle name="40% - Акцент2 9" xfId="1493"/>
    <cellStyle name="40% — акцент2 9" xfId="1494"/>
    <cellStyle name="40% — акцент3" xfId="1495"/>
    <cellStyle name="40% - Акцент3 10" xfId="1496"/>
    <cellStyle name="40% — акцент3 10" xfId="1497"/>
    <cellStyle name="40% - Акцент3 11" xfId="1498"/>
    <cellStyle name="40% — акцент3 11" xfId="1499"/>
    <cellStyle name="40% - Акцент3 12" xfId="1500"/>
    <cellStyle name="40% — акцент3 12" xfId="1501"/>
    <cellStyle name="40% - Акцент3 13" xfId="1502"/>
    <cellStyle name="40% — акцент3 13" xfId="1503"/>
    <cellStyle name="40% - Акцент3 14" xfId="1504"/>
    <cellStyle name="40% — акцент3 14" xfId="1505"/>
    <cellStyle name="40% - Акцент3 15" xfId="1506"/>
    <cellStyle name="40% — акцент3 15" xfId="1507"/>
    <cellStyle name="40% - Акцент3 16" xfId="1508"/>
    <cellStyle name="40% — акцент3 16" xfId="1509"/>
    <cellStyle name="40% - Акцент3 17" xfId="1510"/>
    <cellStyle name="40% — акцент3 17" xfId="1511"/>
    <cellStyle name="40% - Акцент3 18" xfId="1512"/>
    <cellStyle name="40% — акцент3 18" xfId="1513"/>
    <cellStyle name="40% - Акцент3 19" xfId="1514"/>
    <cellStyle name="40% — акцент3 19" xfId="1515"/>
    <cellStyle name="40% - Акцент3 2" xfId="1516"/>
    <cellStyle name="40% — акцент3 2" xfId="1517"/>
    <cellStyle name="40% - Акцент3 2 10" xfId="1518"/>
    <cellStyle name="40% — акцент3 2 10" xfId="1519"/>
    <cellStyle name="40% - Акцент3 2 11" xfId="1520"/>
    <cellStyle name="40% — акцент3 2 11" xfId="1521"/>
    <cellStyle name="40% - Акцент3 2 12" xfId="1522"/>
    <cellStyle name="40% — акцент3 2 12" xfId="1523"/>
    <cellStyle name="40% - Акцент3 2 13" xfId="1524"/>
    <cellStyle name="40% — акцент3 2 13" xfId="1525"/>
    <cellStyle name="40% - Акцент3 2 14" xfId="1526"/>
    <cellStyle name="40% — акцент3 2 14" xfId="1527"/>
    <cellStyle name="40% - Акцент3 2 15" xfId="1528"/>
    <cellStyle name="40% — акцент3 2 15" xfId="1529"/>
    <cellStyle name="40% - Акцент3 2 16" xfId="1530"/>
    <cellStyle name="40% — акцент3 2 16" xfId="1531"/>
    <cellStyle name="40% - Акцент3 2 17" xfId="1532"/>
    <cellStyle name="40% — акцент3 2 17" xfId="1533"/>
    <cellStyle name="40% - Акцент3 2 18" xfId="1534"/>
    <cellStyle name="40% - Акцент3 2 19" xfId="1535"/>
    <cellStyle name="40% - Акцент3 2 2" xfId="1536"/>
    <cellStyle name="40% — акцент3 2 2" xfId="1537"/>
    <cellStyle name="40% - Акцент3 2 2 10" xfId="1538"/>
    <cellStyle name="40% - Акцент3 2 2 11" xfId="1539"/>
    <cellStyle name="40% - Акцент3 2 2 12" xfId="1540"/>
    <cellStyle name="40% - Акцент3 2 2 13" xfId="1541"/>
    <cellStyle name="40% - Акцент3 2 2 14" xfId="1542"/>
    <cellStyle name="40% - Акцент3 2 2 15" xfId="1543"/>
    <cellStyle name="40% - Акцент3 2 2 16" xfId="1544"/>
    <cellStyle name="40% - Акцент3 2 2 17" xfId="1545"/>
    <cellStyle name="40% - Акцент3 2 2 2" xfId="1546"/>
    <cellStyle name="40% - Акцент3 2 2 3" xfId="1547"/>
    <cellStyle name="40% - Акцент3 2 2 4" xfId="1548"/>
    <cellStyle name="40% - Акцент3 2 2 5" xfId="1549"/>
    <cellStyle name="40% - Акцент3 2 2 6" xfId="1550"/>
    <cellStyle name="40% - Акцент3 2 2 7" xfId="1551"/>
    <cellStyle name="40% - Акцент3 2 2 8" xfId="1552"/>
    <cellStyle name="40% - Акцент3 2 2 9" xfId="1553"/>
    <cellStyle name="40% - Акцент3 2 20" xfId="1554"/>
    <cellStyle name="40% - Акцент3 2 21" xfId="1555"/>
    <cellStyle name="40% - Акцент3 2 22" xfId="1556"/>
    <cellStyle name="40% - Акцент3 2 23" xfId="1557"/>
    <cellStyle name="40% - Акцент3 2 24" xfId="1558"/>
    <cellStyle name="40% - Акцент3 2 25" xfId="1559"/>
    <cellStyle name="40% - Акцент3 2 26" xfId="1560"/>
    <cellStyle name="40% - Акцент3 2 27" xfId="1561"/>
    <cellStyle name="40% - Акцент3 2 28" xfId="1562"/>
    <cellStyle name="40% - Акцент3 2 29" xfId="1563"/>
    <cellStyle name="40% - Акцент3 2 3" xfId="1564"/>
    <cellStyle name="40% — акцент3 2 3" xfId="1565"/>
    <cellStyle name="40% - Акцент3 2 3 10" xfId="1566"/>
    <cellStyle name="40% - Акцент3 2 3 11" xfId="1567"/>
    <cellStyle name="40% - Акцент3 2 3 12" xfId="1568"/>
    <cellStyle name="40% - Акцент3 2 3 13" xfId="1569"/>
    <cellStyle name="40% - Акцент3 2 3 14" xfId="1570"/>
    <cellStyle name="40% - Акцент3 2 3 15" xfId="1571"/>
    <cellStyle name="40% - Акцент3 2 3 16" xfId="1572"/>
    <cellStyle name="40% - Акцент3 2 3 2" xfId="1573"/>
    <cellStyle name="40% - Акцент3 2 3 3" xfId="1574"/>
    <cellStyle name="40% - Акцент3 2 3 4" xfId="1575"/>
    <cellStyle name="40% - Акцент3 2 3 5" xfId="1576"/>
    <cellStyle name="40% - Акцент3 2 3 6" xfId="1577"/>
    <cellStyle name="40% - Акцент3 2 3 7" xfId="1578"/>
    <cellStyle name="40% - Акцент3 2 3 8" xfId="1579"/>
    <cellStyle name="40% - Акцент3 2 3 9" xfId="1580"/>
    <cellStyle name="40% - Акцент3 2 30" xfId="1581"/>
    <cellStyle name="40% - Акцент3 2 31" xfId="1582"/>
    <cellStyle name="40% - Акцент3 2 32" xfId="1583"/>
    <cellStyle name="40% - Акцент3 2 33" xfId="1584"/>
    <cellStyle name="40% - Акцент3 2 34" xfId="1585"/>
    <cellStyle name="40% - Акцент3 2 35" xfId="1586"/>
    <cellStyle name="40% - Акцент3 2 36" xfId="1587"/>
    <cellStyle name="40% - Акцент3 2 37" xfId="1588"/>
    <cellStyle name="40% - Акцент3 2 38" xfId="1589"/>
    <cellStyle name="40% - Акцент3 2 39" xfId="1590"/>
    <cellStyle name="40% - Акцент3 2 4" xfId="1591"/>
    <cellStyle name="40% — акцент3 2 4" xfId="1592"/>
    <cellStyle name="40% - Акцент3 2 4 10" xfId="1593"/>
    <cellStyle name="40% - Акцент3 2 4 11" xfId="1594"/>
    <cellStyle name="40% - Акцент3 2 4 12" xfId="1595"/>
    <cellStyle name="40% - Акцент3 2 4 13" xfId="1596"/>
    <cellStyle name="40% - Акцент3 2 4 14" xfId="1597"/>
    <cellStyle name="40% - Акцент3 2 4 15" xfId="1598"/>
    <cellStyle name="40% - Акцент3 2 4 2" xfId="1599"/>
    <cellStyle name="40% - Акцент3 2 4 3" xfId="1600"/>
    <cellStyle name="40% - Акцент3 2 4 4" xfId="1601"/>
    <cellStyle name="40% - Акцент3 2 4 5" xfId="1602"/>
    <cellStyle name="40% - Акцент3 2 4 6" xfId="1603"/>
    <cellStyle name="40% - Акцент3 2 4 7" xfId="1604"/>
    <cellStyle name="40% - Акцент3 2 4 8" xfId="1605"/>
    <cellStyle name="40% - Акцент3 2 4 9" xfId="1606"/>
    <cellStyle name="40% - Акцент3 2 40" xfId="1607"/>
    <cellStyle name="40% - Акцент3 2 41" xfId="1608"/>
    <cellStyle name="40% - Акцент3 2 42" xfId="1609"/>
    <cellStyle name="40% - Акцент3 2 43" xfId="1610"/>
    <cellStyle name="40% - Акцент3 2 5" xfId="1611"/>
    <cellStyle name="40% — акцент3 2 5" xfId="1612"/>
    <cellStyle name="40% - Акцент3 2 6" xfId="1613"/>
    <cellStyle name="40% — акцент3 2 6" xfId="1614"/>
    <cellStyle name="40% - Акцент3 2 7" xfId="1615"/>
    <cellStyle name="40% — акцент3 2 7" xfId="1616"/>
    <cellStyle name="40% - Акцент3 2 8" xfId="1617"/>
    <cellStyle name="40% — акцент3 2 8" xfId="1618"/>
    <cellStyle name="40% - Акцент3 2 9" xfId="1619"/>
    <cellStyle name="40% — акцент3 2 9" xfId="1620"/>
    <cellStyle name="40% - Акцент3 20" xfId="1621"/>
    <cellStyle name="40% — акцент3 20" xfId="1622"/>
    <cellStyle name="40% - Акцент3 21" xfId="1623"/>
    <cellStyle name="40% — акцент3 21" xfId="1624"/>
    <cellStyle name="40% - Акцент3 22" xfId="1625"/>
    <cellStyle name="40% — акцент3 22" xfId="1626"/>
    <cellStyle name="40% - Акцент3 23" xfId="1627"/>
    <cellStyle name="40% — акцент3 23" xfId="1628"/>
    <cellStyle name="40% - Акцент3 24" xfId="1629"/>
    <cellStyle name="40% — акцент3 24" xfId="1630"/>
    <cellStyle name="40% - Акцент3 25" xfId="1631"/>
    <cellStyle name="40% — акцент3 25" xfId="1632"/>
    <cellStyle name="40% - Акцент3 26" xfId="1633"/>
    <cellStyle name="40% — акцент3 26" xfId="1634"/>
    <cellStyle name="40% - Акцент3 27" xfId="1635"/>
    <cellStyle name="40% — акцент3 27" xfId="1636"/>
    <cellStyle name="40% - Акцент3 28" xfId="1637"/>
    <cellStyle name="40% — акцент3 28" xfId="1638"/>
    <cellStyle name="40% - Акцент3 29" xfId="1639"/>
    <cellStyle name="40% — акцент3 29" xfId="1640"/>
    <cellStyle name="40% - Акцент3 3" xfId="1641"/>
    <cellStyle name="40% — акцент3 3" xfId="1642"/>
    <cellStyle name="40% — акцент3 3 2" xfId="1643"/>
    <cellStyle name="40% - Акцент3 30" xfId="1644"/>
    <cellStyle name="40% - Акцент3 31" xfId="1645"/>
    <cellStyle name="40% - Акцент3 32" xfId="1646"/>
    <cellStyle name="40% - Акцент3 33" xfId="1647"/>
    <cellStyle name="40% - Акцент3 34" xfId="1648"/>
    <cellStyle name="40% - Акцент3 35" xfId="1649"/>
    <cellStyle name="40% - Акцент3 36" xfId="1650"/>
    <cellStyle name="40% - Акцент3 37" xfId="1651"/>
    <cellStyle name="40% - Акцент3 38" xfId="1652"/>
    <cellStyle name="40% - Акцент3 39" xfId="1653"/>
    <cellStyle name="40% - Акцент3 4" xfId="1654"/>
    <cellStyle name="40% — акцент3 4" xfId="1655"/>
    <cellStyle name="40% — акцент3 4 2" xfId="1656"/>
    <cellStyle name="40% - Акцент3 40" xfId="1657"/>
    <cellStyle name="40% - Акцент3 41" xfId="1658"/>
    <cellStyle name="40% - Акцент3 42" xfId="1659"/>
    <cellStyle name="40% - Акцент3 43" xfId="1660"/>
    <cellStyle name="40% - Акцент3 44" xfId="1661"/>
    <cellStyle name="40% - Акцент3 45" xfId="1662"/>
    <cellStyle name="40% - Акцент3 46" xfId="1663"/>
    <cellStyle name="40% - Акцент3 47" xfId="1664"/>
    <cellStyle name="40% - Акцент3 48" xfId="1665"/>
    <cellStyle name="40% - Акцент3 49" xfId="1666"/>
    <cellStyle name="40% - Акцент3 5" xfId="1667"/>
    <cellStyle name="40% — акцент3 5" xfId="1668"/>
    <cellStyle name="40% - Акцент3 50" xfId="1669"/>
    <cellStyle name="40% - Акцент3 51" xfId="1670"/>
    <cellStyle name="40% - Акцент3 52" xfId="1671"/>
    <cellStyle name="40% - Акцент3 53" xfId="1672"/>
    <cellStyle name="40% - Акцент3 6" xfId="1673"/>
    <cellStyle name="40% — акцент3 6" xfId="1674"/>
    <cellStyle name="40% - Акцент3 7" xfId="1675"/>
    <cellStyle name="40% — акцент3 7" xfId="1676"/>
    <cellStyle name="40% - Акцент3 8" xfId="1677"/>
    <cellStyle name="40% — акцент3 8" xfId="1678"/>
    <cellStyle name="40% - Акцент3 9" xfId="1679"/>
    <cellStyle name="40% — акцент3 9" xfId="1680"/>
    <cellStyle name="40% — акцент4" xfId="1681"/>
    <cellStyle name="40% - Акцент4 10" xfId="1682"/>
    <cellStyle name="40% — акцент4 10" xfId="1683"/>
    <cellStyle name="40% - Акцент4 11" xfId="1684"/>
    <cellStyle name="40% — акцент4 11" xfId="1685"/>
    <cellStyle name="40% - Акцент4 12" xfId="1686"/>
    <cellStyle name="40% — акцент4 12" xfId="1687"/>
    <cellStyle name="40% - Акцент4 13" xfId="1688"/>
    <cellStyle name="40% — акцент4 13" xfId="1689"/>
    <cellStyle name="40% - Акцент4 14" xfId="1690"/>
    <cellStyle name="40% — акцент4 14" xfId="1691"/>
    <cellStyle name="40% - Акцент4 15" xfId="1692"/>
    <cellStyle name="40% — акцент4 15" xfId="1693"/>
    <cellStyle name="40% - Акцент4 16" xfId="1694"/>
    <cellStyle name="40% — акцент4 16" xfId="1695"/>
    <cellStyle name="40% - Акцент4 17" xfId="1696"/>
    <cellStyle name="40% — акцент4 17" xfId="1697"/>
    <cellStyle name="40% - Акцент4 18" xfId="1698"/>
    <cellStyle name="40% — акцент4 18" xfId="1699"/>
    <cellStyle name="40% - Акцент4 19" xfId="1700"/>
    <cellStyle name="40% — акцент4 19" xfId="1701"/>
    <cellStyle name="40% - Акцент4 2" xfId="1702"/>
    <cellStyle name="40% — акцент4 2" xfId="1703"/>
    <cellStyle name="40% - Акцент4 2 10" xfId="1704"/>
    <cellStyle name="40% — акцент4 2 10" xfId="1705"/>
    <cellStyle name="40% - Акцент4 2 11" xfId="1706"/>
    <cellStyle name="40% — акцент4 2 11" xfId="1707"/>
    <cellStyle name="40% - Акцент4 2 12" xfId="1708"/>
    <cellStyle name="40% — акцент4 2 12" xfId="1709"/>
    <cellStyle name="40% - Акцент4 2 13" xfId="1710"/>
    <cellStyle name="40% — акцент4 2 13" xfId="1711"/>
    <cellStyle name="40% - Акцент4 2 14" xfId="1712"/>
    <cellStyle name="40% — акцент4 2 14" xfId="1713"/>
    <cellStyle name="40% - Акцент4 2 15" xfId="1714"/>
    <cellStyle name="40% — акцент4 2 15" xfId="1715"/>
    <cellStyle name="40% - Акцент4 2 16" xfId="1716"/>
    <cellStyle name="40% — акцент4 2 16" xfId="1717"/>
    <cellStyle name="40% - Акцент4 2 17" xfId="1718"/>
    <cellStyle name="40% — акцент4 2 17" xfId="1719"/>
    <cellStyle name="40% - Акцент4 2 18" xfId="1720"/>
    <cellStyle name="40% - Акцент4 2 19" xfId="1721"/>
    <cellStyle name="40% - Акцент4 2 2" xfId="1722"/>
    <cellStyle name="40% — акцент4 2 2" xfId="1723"/>
    <cellStyle name="40% - Акцент4 2 2 10" xfId="1724"/>
    <cellStyle name="40% - Акцент4 2 2 11" xfId="1725"/>
    <cellStyle name="40% - Акцент4 2 2 12" xfId="1726"/>
    <cellStyle name="40% - Акцент4 2 2 13" xfId="1727"/>
    <cellStyle name="40% - Акцент4 2 2 14" xfId="1728"/>
    <cellStyle name="40% - Акцент4 2 2 15" xfId="1729"/>
    <cellStyle name="40% - Акцент4 2 2 16" xfId="1730"/>
    <cellStyle name="40% - Акцент4 2 2 17" xfId="1731"/>
    <cellStyle name="40% - Акцент4 2 2 2" xfId="1732"/>
    <cellStyle name="40% - Акцент4 2 2 3" xfId="1733"/>
    <cellStyle name="40% - Акцент4 2 2 4" xfId="1734"/>
    <cellStyle name="40% - Акцент4 2 2 5" xfId="1735"/>
    <cellStyle name="40% - Акцент4 2 2 6" xfId="1736"/>
    <cellStyle name="40% - Акцент4 2 2 7" xfId="1737"/>
    <cellStyle name="40% - Акцент4 2 2 8" xfId="1738"/>
    <cellStyle name="40% - Акцент4 2 2 9" xfId="1739"/>
    <cellStyle name="40% - Акцент4 2 20" xfId="1740"/>
    <cellStyle name="40% - Акцент4 2 21" xfId="1741"/>
    <cellStyle name="40% - Акцент4 2 22" xfId="1742"/>
    <cellStyle name="40% - Акцент4 2 23" xfId="1743"/>
    <cellStyle name="40% - Акцент4 2 24" xfId="1744"/>
    <cellStyle name="40% - Акцент4 2 25" xfId="1745"/>
    <cellStyle name="40% - Акцент4 2 26" xfId="1746"/>
    <cellStyle name="40% - Акцент4 2 27" xfId="1747"/>
    <cellStyle name="40% - Акцент4 2 28" xfId="1748"/>
    <cellStyle name="40% - Акцент4 2 29" xfId="1749"/>
    <cellStyle name="40% - Акцент4 2 3" xfId="1750"/>
    <cellStyle name="40% — акцент4 2 3" xfId="1751"/>
    <cellStyle name="40% - Акцент4 2 3 10" xfId="1752"/>
    <cellStyle name="40% - Акцент4 2 3 11" xfId="1753"/>
    <cellStyle name="40% - Акцент4 2 3 12" xfId="1754"/>
    <cellStyle name="40% - Акцент4 2 3 13" xfId="1755"/>
    <cellStyle name="40% - Акцент4 2 3 14" xfId="1756"/>
    <cellStyle name="40% - Акцент4 2 3 15" xfId="1757"/>
    <cellStyle name="40% - Акцент4 2 3 16" xfId="1758"/>
    <cellStyle name="40% - Акцент4 2 3 2" xfId="1759"/>
    <cellStyle name="40% - Акцент4 2 3 3" xfId="1760"/>
    <cellStyle name="40% - Акцент4 2 3 4" xfId="1761"/>
    <cellStyle name="40% - Акцент4 2 3 5" xfId="1762"/>
    <cellStyle name="40% - Акцент4 2 3 6" xfId="1763"/>
    <cellStyle name="40% - Акцент4 2 3 7" xfId="1764"/>
    <cellStyle name="40% - Акцент4 2 3 8" xfId="1765"/>
    <cellStyle name="40% - Акцент4 2 3 9" xfId="1766"/>
    <cellStyle name="40% - Акцент4 2 30" xfId="1767"/>
    <cellStyle name="40% - Акцент4 2 31" xfId="1768"/>
    <cellStyle name="40% - Акцент4 2 32" xfId="1769"/>
    <cellStyle name="40% - Акцент4 2 33" xfId="1770"/>
    <cellStyle name="40% - Акцент4 2 34" xfId="1771"/>
    <cellStyle name="40% - Акцент4 2 35" xfId="1772"/>
    <cellStyle name="40% - Акцент4 2 36" xfId="1773"/>
    <cellStyle name="40% - Акцент4 2 37" xfId="1774"/>
    <cellStyle name="40% - Акцент4 2 38" xfId="1775"/>
    <cellStyle name="40% - Акцент4 2 39" xfId="1776"/>
    <cellStyle name="40% - Акцент4 2 4" xfId="1777"/>
    <cellStyle name="40% — акцент4 2 4" xfId="1778"/>
    <cellStyle name="40% - Акцент4 2 4 10" xfId="1779"/>
    <cellStyle name="40% - Акцент4 2 4 11" xfId="1780"/>
    <cellStyle name="40% - Акцент4 2 4 12" xfId="1781"/>
    <cellStyle name="40% - Акцент4 2 4 13" xfId="1782"/>
    <cellStyle name="40% - Акцент4 2 4 14" xfId="1783"/>
    <cellStyle name="40% - Акцент4 2 4 15" xfId="1784"/>
    <cellStyle name="40% - Акцент4 2 4 2" xfId="1785"/>
    <cellStyle name="40% - Акцент4 2 4 3" xfId="1786"/>
    <cellStyle name="40% - Акцент4 2 4 4" xfId="1787"/>
    <cellStyle name="40% - Акцент4 2 4 5" xfId="1788"/>
    <cellStyle name="40% - Акцент4 2 4 6" xfId="1789"/>
    <cellStyle name="40% - Акцент4 2 4 7" xfId="1790"/>
    <cellStyle name="40% - Акцент4 2 4 8" xfId="1791"/>
    <cellStyle name="40% - Акцент4 2 4 9" xfId="1792"/>
    <cellStyle name="40% - Акцент4 2 40" xfId="1793"/>
    <cellStyle name="40% - Акцент4 2 41" xfId="1794"/>
    <cellStyle name="40% - Акцент4 2 42" xfId="1795"/>
    <cellStyle name="40% - Акцент4 2 43" xfId="1796"/>
    <cellStyle name="40% - Акцент4 2 5" xfId="1797"/>
    <cellStyle name="40% — акцент4 2 5" xfId="1798"/>
    <cellStyle name="40% - Акцент4 2 6" xfId="1799"/>
    <cellStyle name="40% — акцент4 2 6" xfId="1800"/>
    <cellStyle name="40% - Акцент4 2 7" xfId="1801"/>
    <cellStyle name="40% — акцент4 2 7" xfId="1802"/>
    <cellStyle name="40% - Акцент4 2 8" xfId="1803"/>
    <cellStyle name="40% — акцент4 2 8" xfId="1804"/>
    <cellStyle name="40% - Акцент4 2 9" xfId="1805"/>
    <cellStyle name="40% — акцент4 2 9" xfId="1806"/>
    <cellStyle name="40% - Акцент4 20" xfId="1807"/>
    <cellStyle name="40% — акцент4 20" xfId="1808"/>
    <cellStyle name="40% - Акцент4 21" xfId="1809"/>
    <cellStyle name="40% — акцент4 21" xfId="1810"/>
    <cellStyle name="40% - Акцент4 22" xfId="1811"/>
    <cellStyle name="40% — акцент4 22" xfId="1812"/>
    <cellStyle name="40% - Акцент4 23" xfId="1813"/>
    <cellStyle name="40% — акцент4 23" xfId="1814"/>
    <cellStyle name="40% - Акцент4 24" xfId="1815"/>
    <cellStyle name="40% — акцент4 24" xfId="1816"/>
    <cellStyle name="40% - Акцент4 25" xfId="1817"/>
    <cellStyle name="40% — акцент4 25" xfId="1818"/>
    <cellStyle name="40% - Акцент4 26" xfId="1819"/>
    <cellStyle name="40% — акцент4 26" xfId="1820"/>
    <cellStyle name="40% - Акцент4 27" xfId="1821"/>
    <cellStyle name="40% — акцент4 27" xfId="1822"/>
    <cellStyle name="40% - Акцент4 28" xfId="1823"/>
    <cellStyle name="40% — акцент4 28" xfId="1824"/>
    <cellStyle name="40% - Акцент4 29" xfId="1825"/>
    <cellStyle name="40% — акцент4 29" xfId="1826"/>
    <cellStyle name="40% - Акцент4 3" xfId="1827"/>
    <cellStyle name="40% — акцент4 3" xfId="1828"/>
    <cellStyle name="40% — акцент4 3 2" xfId="1829"/>
    <cellStyle name="40% - Акцент4 30" xfId="1830"/>
    <cellStyle name="40% - Акцент4 31" xfId="1831"/>
    <cellStyle name="40% - Акцент4 32" xfId="1832"/>
    <cellStyle name="40% - Акцент4 33" xfId="1833"/>
    <cellStyle name="40% - Акцент4 34" xfId="1834"/>
    <cellStyle name="40% - Акцент4 35" xfId="1835"/>
    <cellStyle name="40% - Акцент4 36" xfId="1836"/>
    <cellStyle name="40% - Акцент4 37" xfId="1837"/>
    <cellStyle name="40% - Акцент4 38" xfId="1838"/>
    <cellStyle name="40% - Акцент4 39" xfId="1839"/>
    <cellStyle name="40% - Акцент4 4" xfId="1840"/>
    <cellStyle name="40% — акцент4 4" xfId="1841"/>
    <cellStyle name="40% — акцент4 4 2" xfId="1842"/>
    <cellStyle name="40% - Акцент4 40" xfId="1843"/>
    <cellStyle name="40% - Акцент4 41" xfId="1844"/>
    <cellStyle name="40% - Акцент4 42" xfId="1845"/>
    <cellStyle name="40% - Акцент4 43" xfId="1846"/>
    <cellStyle name="40% - Акцент4 44" xfId="1847"/>
    <cellStyle name="40% - Акцент4 45" xfId="1848"/>
    <cellStyle name="40% - Акцент4 46" xfId="1849"/>
    <cellStyle name="40% - Акцент4 47" xfId="1850"/>
    <cellStyle name="40% - Акцент4 48" xfId="1851"/>
    <cellStyle name="40% - Акцент4 49" xfId="1852"/>
    <cellStyle name="40% - Акцент4 5" xfId="1853"/>
    <cellStyle name="40% — акцент4 5" xfId="1854"/>
    <cellStyle name="40% - Акцент4 50" xfId="1855"/>
    <cellStyle name="40% - Акцент4 51" xfId="1856"/>
    <cellStyle name="40% - Акцент4 52" xfId="1857"/>
    <cellStyle name="40% - Акцент4 53" xfId="1858"/>
    <cellStyle name="40% - Акцент4 6" xfId="1859"/>
    <cellStyle name="40% — акцент4 6" xfId="1860"/>
    <cellStyle name="40% - Акцент4 7" xfId="1861"/>
    <cellStyle name="40% — акцент4 7" xfId="1862"/>
    <cellStyle name="40% - Акцент4 8" xfId="1863"/>
    <cellStyle name="40% — акцент4 8" xfId="1864"/>
    <cellStyle name="40% - Акцент4 9" xfId="1865"/>
    <cellStyle name="40% — акцент4 9" xfId="1866"/>
    <cellStyle name="40% — акцент5" xfId="1867"/>
    <cellStyle name="40% - Акцент5 10" xfId="1868"/>
    <cellStyle name="40% — акцент5 10" xfId="1869"/>
    <cellStyle name="40% - Акцент5 11" xfId="1870"/>
    <cellStyle name="40% — акцент5 11" xfId="1871"/>
    <cellStyle name="40% - Акцент5 12" xfId="1872"/>
    <cellStyle name="40% — акцент5 12" xfId="1873"/>
    <cellStyle name="40% - Акцент5 13" xfId="1874"/>
    <cellStyle name="40% — акцент5 13" xfId="1875"/>
    <cellStyle name="40% - Акцент5 14" xfId="1876"/>
    <cellStyle name="40% — акцент5 14" xfId="1877"/>
    <cellStyle name="40% - Акцент5 15" xfId="1878"/>
    <cellStyle name="40% — акцент5 15" xfId="1879"/>
    <cellStyle name="40% - Акцент5 16" xfId="1880"/>
    <cellStyle name="40% — акцент5 16" xfId="1881"/>
    <cellStyle name="40% - Акцент5 17" xfId="1882"/>
    <cellStyle name="40% — акцент5 17" xfId="1883"/>
    <cellStyle name="40% - Акцент5 18" xfId="1884"/>
    <cellStyle name="40% — акцент5 18" xfId="1885"/>
    <cellStyle name="40% - Акцент5 19" xfId="1886"/>
    <cellStyle name="40% — акцент5 19" xfId="1887"/>
    <cellStyle name="40% - Акцент5 2" xfId="1888"/>
    <cellStyle name="40% — акцент5 2" xfId="1889"/>
    <cellStyle name="40% - Акцент5 2 10" xfId="1890"/>
    <cellStyle name="40% — акцент5 2 10" xfId="1891"/>
    <cellStyle name="40% - Акцент5 2 11" xfId="1892"/>
    <cellStyle name="40% — акцент5 2 11" xfId="1893"/>
    <cellStyle name="40% - Акцент5 2 12" xfId="1894"/>
    <cellStyle name="40% — акцент5 2 12" xfId="1895"/>
    <cellStyle name="40% - Акцент5 2 13" xfId="1896"/>
    <cellStyle name="40% — акцент5 2 13" xfId="1897"/>
    <cellStyle name="40% - Акцент5 2 14" xfId="1898"/>
    <cellStyle name="40% — акцент5 2 14" xfId="1899"/>
    <cellStyle name="40% - Акцент5 2 15" xfId="1900"/>
    <cellStyle name="40% — акцент5 2 15" xfId="1901"/>
    <cellStyle name="40% - Акцент5 2 16" xfId="1902"/>
    <cellStyle name="40% — акцент5 2 16" xfId="1903"/>
    <cellStyle name="40% - Акцент5 2 17" xfId="1904"/>
    <cellStyle name="40% — акцент5 2 17" xfId="1905"/>
    <cellStyle name="40% - Акцент5 2 18" xfId="1906"/>
    <cellStyle name="40% - Акцент5 2 19" xfId="1907"/>
    <cellStyle name="40% - Акцент5 2 2" xfId="1908"/>
    <cellStyle name="40% — акцент5 2 2" xfId="1909"/>
    <cellStyle name="40% - Акцент5 2 2 10" xfId="1910"/>
    <cellStyle name="40% - Акцент5 2 2 11" xfId="1911"/>
    <cellStyle name="40% - Акцент5 2 2 12" xfId="1912"/>
    <cellStyle name="40% - Акцент5 2 2 13" xfId="1913"/>
    <cellStyle name="40% - Акцент5 2 2 14" xfId="1914"/>
    <cellStyle name="40% - Акцент5 2 2 15" xfId="1915"/>
    <cellStyle name="40% - Акцент5 2 2 16" xfId="1916"/>
    <cellStyle name="40% - Акцент5 2 2 17" xfId="1917"/>
    <cellStyle name="40% - Акцент5 2 2 2" xfId="1918"/>
    <cellStyle name="40% - Акцент5 2 2 3" xfId="1919"/>
    <cellStyle name="40% - Акцент5 2 2 4" xfId="1920"/>
    <cellStyle name="40% - Акцент5 2 2 5" xfId="1921"/>
    <cellStyle name="40% - Акцент5 2 2 6" xfId="1922"/>
    <cellStyle name="40% - Акцент5 2 2 7" xfId="1923"/>
    <cellStyle name="40% - Акцент5 2 2 8" xfId="1924"/>
    <cellStyle name="40% - Акцент5 2 2 9" xfId="1925"/>
    <cellStyle name="40% - Акцент5 2 20" xfId="1926"/>
    <cellStyle name="40% - Акцент5 2 21" xfId="1927"/>
    <cellStyle name="40% - Акцент5 2 22" xfId="1928"/>
    <cellStyle name="40% - Акцент5 2 23" xfId="1929"/>
    <cellStyle name="40% - Акцент5 2 24" xfId="1930"/>
    <cellStyle name="40% - Акцент5 2 25" xfId="1931"/>
    <cellStyle name="40% - Акцент5 2 26" xfId="1932"/>
    <cellStyle name="40% - Акцент5 2 27" xfId="1933"/>
    <cellStyle name="40% - Акцент5 2 28" xfId="1934"/>
    <cellStyle name="40% - Акцент5 2 29" xfId="1935"/>
    <cellStyle name="40% - Акцент5 2 3" xfId="1936"/>
    <cellStyle name="40% — акцент5 2 3" xfId="1937"/>
    <cellStyle name="40% - Акцент5 2 3 10" xfId="1938"/>
    <cellStyle name="40% - Акцент5 2 3 11" xfId="1939"/>
    <cellStyle name="40% - Акцент5 2 3 12" xfId="1940"/>
    <cellStyle name="40% - Акцент5 2 3 13" xfId="1941"/>
    <cellStyle name="40% - Акцент5 2 3 14" xfId="1942"/>
    <cellStyle name="40% - Акцент5 2 3 15" xfId="1943"/>
    <cellStyle name="40% - Акцент5 2 3 16" xfId="1944"/>
    <cellStyle name="40% - Акцент5 2 3 2" xfId="1945"/>
    <cellStyle name="40% - Акцент5 2 3 3" xfId="1946"/>
    <cellStyle name="40% - Акцент5 2 3 4" xfId="1947"/>
    <cellStyle name="40% - Акцент5 2 3 5" xfId="1948"/>
    <cellStyle name="40% - Акцент5 2 3 6" xfId="1949"/>
    <cellStyle name="40% - Акцент5 2 3 7" xfId="1950"/>
    <cellStyle name="40% - Акцент5 2 3 8" xfId="1951"/>
    <cellStyle name="40% - Акцент5 2 3 9" xfId="1952"/>
    <cellStyle name="40% - Акцент5 2 30" xfId="1953"/>
    <cellStyle name="40% - Акцент5 2 31" xfId="1954"/>
    <cellStyle name="40% - Акцент5 2 32" xfId="1955"/>
    <cellStyle name="40% - Акцент5 2 33" xfId="1956"/>
    <cellStyle name="40% - Акцент5 2 34" xfId="1957"/>
    <cellStyle name="40% - Акцент5 2 35" xfId="1958"/>
    <cellStyle name="40% - Акцент5 2 36" xfId="1959"/>
    <cellStyle name="40% - Акцент5 2 37" xfId="1960"/>
    <cellStyle name="40% - Акцент5 2 38" xfId="1961"/>
    <cellStyle name="40% - Акцент5 2 39" xfId="1962"/>
    <cellStyle name="40% - Акцент5 2 4" xfId="1963"/>
    <cellStyle name="40% — акцент5 2 4" xfId="1964"/>
    <cellStyle name="40% - Акцент5 2 4 10" xfId="1965"/>
    <cellStyle name="40% - Акцент5 2 4 11" xfId="1966"/>
    <cellStyle name="40% - Акцент5 2 4 12" xfId="1967"/>
    <cellStyle name="40% - Акцент5 2 4 13" xfId="1968"/>
    <cellStyle name="40% - Акцент5 2 4 14" xfId="1969"/>
    <cellStyle name="40% - Акцент5 2 4 15" xfId="1970"/>
    <cellStyle name="40% - Акцент5 2 4 2" xfId="1971"/>
    <cellStyle name="40% - Акцент5 2 4 3" xfId="1972"/>
    <cellStyle name="40% - Акцент5 2 4 4" xfId="1973"/>
    <cellStyle name="40% - Акцент5 2 4 5" xfId="1974"/>
    <cellStyle name="40% - Акцент5 2 4 6" xfId="1975"/>
    <cellStyle name="40% - Акцент5 2 4 7" xfId="1976"/>
    <cellStyle name="40% - Акцент5 2 4 8" xfId="1977"/>
    <cellStyle name="40% - Акцент5 2 4 9" xfId="1978"/>
    <cellStyle name="40% - Акцент5 2 40" xfId="1979"/>
    <cellStyle name="40% - Акцент5 2 41" xfId="1980"/>
    <cellStyle name="40% - Акцент5 2 42" xfId="1981"/>
    <cellStyle name="40% - Акцент5 2 43" xfId="1982"/>
    <cellStyle name="40% - Акцент5 2 5" xfId="1983"/>
    <cellStyle name="40% — акцент5 2 5" xfId="1984"/>
    <cellStyle name="40% - Акцент5 2 6" xfId="1985"/>
    <cellStyle name="40% — акцент5 2 6" xfId="1986"/>
    <cellStyle name="40% - Акцент5 2 7" xfId="1987"/>
    <cellStyle name="40% — акцент5 2 7" xfId="1988"/>
    <cellStyle name="40% - Акцент5 2 8" xfId="1989"/>
    <cellStyle name="40% — акцент5 2 8" xfId="1990"/>
    <cellStyle name="40% - Акцент5 2 9" xfId="1991"/>
    <cellStyle name="40% — акцент5 2 9" xfId="1992"/>
    <cellStyle name="40% - Акцент5 20" xfId="1993"/>
    <cellStyle name="40% — акцент5 20" xfId="1994"/>
    <cellStyle name="40% - Акцент5 21" xfId="1995"/>
    <cellStyle name="40% — акцент5 21" xfId="1996"/>
    <cellStyle name="40% - Акцент5 22" xfId="1997"/>
    <cellStyle name="40% — акцент5 22" xfId="1998"/>
    <cellStyle name="40% - Акцент5 23" xfId="1999"/>
    <cellStyle name="40% — акцент5 23" xfId="2000"/>
    <cellStyle name="40% - Акцент5 24" xfId="2001"/>
    <cellStyle name="40% — акцент5 24" xfId="2002"/>
    <cellStyle name="40% - Акцент5 25" xfId="2003"/>
    <cellStyle name="40% — акцент5 25" xfId="2004"/>
    <cellStyle name="40% - Акцент5 26" xfId="2005"/>
    <cellStyle name="40% — акцент5 26" xfId="2006"/>
    <cellStyle name="40% - Акцент5 27" xfId="2007"/>
    <cellStyle name="40% — акцент5 27" xfId="2008"/>
    <cellStyle name="40% - Акцент5 28" xfId="2009"/>
    <cellStyle name="40% — акцент5 28" xfId="2010"/>
    <cellStyle name="40% - Акцент5 29" xfId="2011"/>
    <cellStyle name="40% — акцент5 29" xfId="2012"/>
    <cellStyle name="40% - Акцент5 3" xfId="2013"/>
    <cellStyle name="40% — акцент5 3" xfId="2014"/>
    <cellStyle name="40% — акцент5 3 2" xfId="2015"/>
    <cellStyle name="40% - Акцент5 30" xfId="2016"/>
    <cellStyle name="40% - Акцент5 31" xfId="2017"/>
    <cellStyle name="40% - Акцент5 32" xfId="2018"/>
    <cellStyle name="40% - Акцент5 33" xfId="2019"/>
    <cellStyle name="40% - Акцент5 34" xfId="2020"/>
    <cellStyle name="40% - Акцент5 35" xfId="2021"/>
    <cellStyle name="40% - Акцент5 36" xfId="2022"/>
    <cellStyle name="40% - Акцент5 37" xfId="2023"/>
    <cellStyle name="40% - Акцент5 38" xfId="2024"/>
    <cellStyle name="40% - Акцент5 39" xfId="2025"/>
    <cellStyle name="40% - Акцент5 4" xfId="2026"/>
    <cellStyle name="40% — акцент5 4" xfId="2027"/>
    <cellStyle name="40% — акцент5 4 2" xfId="2028"/>
    <cellStyle name="40% - Акцент5 40" xfId="2029"/>
    <cellStyle name="40% - Акцент5 41" xfId="2030"/>
    <cellStyle name="40% - Акцент5 42" xfId="2031"/>
    <cellStyle name="40% - Акцент5 43" xfId="2032"/>
    <cellStyle name="40% - Акцент5 44" xfId="2033"/>
    <cellStyle name="40% - Акцент5 45" xfId="2034"/>
    <cellStyle name="40% - Акцент5 46" xfId="2035"/>
    <cellStyle name="40% - Акцент5 47" xfId="2036"/>
    <cellStyle name="40% - Акцент5 48" xfId="2037"/>
    <cellStyle name="40% - Акцент5 49" xfId="2038"/>
    <cellStyle name="40% - Акцент5 5" xfId="2039"/>
    <cellStyle name="40% — акцент5 5" xfId="2040"/>
    <cellStyle name="40% - Акцент5 50" xfId="2041"/>
    <cellStyle name="40% - Акцент5 51" xfId="2042"/>
    <cellStyle name="40% - Акцент5 52" xfId="2043"/>
    <cellStyle name="40% - Акцент5 53" xfId="2044"/>
    <cellStyle name="40% - Акцент5 6" xfId="2045"/>
    <cellStyle name="40% — акцент5 6" xfId="2046"/>
    <cellStyle name="40% - Акцент5 7" xfId="2047"/>
    <cellStyle name="40% — акцент5 7" xfId="2048"/>
    <cellStyle name="40% - Акцент5 8" xfId="2049"/>
    <cellStyle name="40% — акцент5 8" xfId="2050"/>
    <cellStyle name="40% - Акцент5 9" xfId="2051"/>
    <cellStyle name="40% — акцент5 9" xfId="2052"/>
    <cellStyle name="40% — акцент6" xfId="2053"/>
    <cellStyle name="40% - Акцент6 10" xfId="2054"/>
    <cellStyle name="40% — акцент6 10" xfId="2055"/>
    <cellStyle name="40% - Акцент6 11" xfId="2056"/>
    <cellStyle name="40% — акцент6 11" xfId="2057"/>
    <cellStyle name="40% - Акцент6 12" xfId="2058"/>
    <cellStyle name="40% — акцент6 12" xfId="2059"/>
    <cellStyle name="40% - Акцент6 13" xfId="2060"/>
    <cellStyle name="40% — акцент6 13" xfId="2061"/>
    <cellStyle name="40% - Акцент6 14" xfId="2062"/>
    <cellStyle name="40% — акцент6 14" xfId="2063"/>
    <cellStyle name="40% - Акцент6 15" xfId="2064"/>
    <cellStyle name="40% — акцент6 15" xfId="2065"/>
    <cellStyle name="40% - Акцент6 16" xfId="2066"/>
    <cellStyle name="40% — акцент6 16" xfId="2067"/>
    <cellStyle name="40% - Акцент6 17" xfId="2068"/>
    <cellStyle name="40% — акцент6 17" xfId="2069"/>
    <cellStyle name="40% - Акцент6 18" xfId="2070"/>
    <cellStyle name="40% — акцент6 18" xfId="2071"/>
    <cellStyle name="40% - Акцент6 19" xfId="2072"/>
    <cellStyle name="40% — акцент6 19" xfId="2073"/>
    <cellStyle name="40% - Акцент6 2" xfId="2074"/>
    <cellStyle name="40% — акцент6 2" xfId="2075"/>
    <cellStyle name="40% - Акцент6 2 10" xfId="2076"/>
    <cellStyle name="40% — акцент6 2 10" xfId="2077"/>
    <cellStyle name="40% - Акцент6 2 11" xfId="2078"/>
    <cellStyle name="40% — акцент6 2 11" xfId="2079"/>
    <cellStyle name="40% - Акцент6 2 12" xfId="2080"/>
    <cellStyle name="40% — акцент6 2 12" xfId="2081"/>
    <cellStyle name="40% - Акцент6 2 13" xfId="2082"/>
    <cellStyle name="40% — акцент6 2 13" xfId="2083"/>
    <cellStyle name="40% - Акцент6 2 14" xfId="2084"/>
    <cellStyle name="40% — акцент6 2 14" xfId="2085"/>
    <cellStyle name="40% - Акцент6 2 15" xfId="2086"/>
    <cellStyle name="40% — акцент6 2 15" xfId="2087"/>
    <cellStyle name="40% - Акцент6 2 16" xfId="2088"/>
    <cellStyle name="40% — акцент6 2 16" xfId="2089"/>
    <cellStyle name="40% - Акцент6 2 17" xfId="2090"/>
    <cellStyle name="40% — акцент6 2 17" xfId="2091"/>
    <cellStyle name="40% - Акцент6 2 18" xfId="2092"/>
    <cellStyle name="40% - Акцент6 2 19" xfId="2093"/>
    <cellStyle name="40% - Акцент6 2 2" xfId="2094"/>
    <cellStyle name="40% — акцент6 2 2" xfId="2095"/>
    <cellStyle name="40% - Акцент6 2 2 10" xfId="2096"/>
    <cellStyle name="40% - Акцент6 2 2 11" xfId="2097"/>
    <cellStyle name="40% - Акцент6 2 2 12" xfId="2098"/>
    <cellStyle name="40% - Акцент6 2 2 13" xfId="2099"/>
    <cellStyle name="40% - Акцент6 2 2 14" xfId="2100"/>
    <cellStyle name="40% - Акцент6 2 2 15" xfId="2101"/>
    <cellStyle name="40% - Акцент6 2 2 16" xfId="2102"/>
    <cellStyle name="40% - Акцент6 2 2 17" xfId="2103"/>
    <cellStyle name="40% - Акцент6 2 2 2" xfId="2104"/>
    <cellStyle name="40% - Акцент6 2 2 3" xfId="2105"/>
    <cellStyle name="40% - Акцент6 2 2 4" xfId="2106"/>
    <cellStyle name="40% - Акцент6 2 2 5" xfId="2107"/>
    <cellStyle name="40% - Акцент6 2 2 6" xfId="2108"/>
    <cellStyle name="40% - Акцент6 2 2 7" xfId="2109"/>
    <cellStyle name="40% - Акцент6 2 2 8" xfId="2110"/>
    <cellStyle name="40% - Акцент6 2 2 9" xfId="2111"/>
    <cellStyle name="40% - Акцент6 2 20" xfId="2112"/>
    <cellStyle name="40% - Акцент6 2 21" xfId="2113"/>
    <cellStyle name="40% - Акцент6 2 22" xfId="2114"/>
    <cellStyle name="40% - Акцент6 2 23" xfId="2115"/>
    <cellStyle name="40% - Акцент6 2 24" xfId="2116"/>
    <cellStyle name="40% - Акцент6 2 25" xfId="2117"/>
    <cellStyle name="40% - Акцент6 2 26" xfId="2118"/>
    <cellStyle name="40% - Акцент6 2 27" xfId="2119"/>
    <cellStyle name="40% - Акцент6 2 28" xfId="2120"/>
    <cellStyle name="40% - Акцент6 2 29" xfId="2121"/>
    <cellStyle name="40% - Акцент6 2 3" xfId="2122"/>
    <cellStyle name="40% — акцент6 2 3" xfId="2123"/>
    <cellStyle name="40% - Акцент6 2 3 10" xfId="2124"/>
    <cellStyle name="40% - Акцент6 2 3 11" xfId="2125"/>
    <cellStyle name="40% - Акцент6 2 3 12" xfId="2126"/>
    <cellStyle name="40% - Акцент6 2 3 13" xfId="2127"/>
    <cellStyle name="40% - Акцент6 2 3 14" xfId="2128"/>
    <cellStyle name="40% - Акцент6 2 3 15" xfId="2129"/>
    <cellStyle name="40% - Акцент6 2 3 16" xfId="2130"/>
    <cellStyle name="40% - Акцент6 2 3 2" xfId="2131"/>
    <cellStyle name="40% - Акцент6 2 3 3" xfId="2132"/>
    <cellStyle name="40% - Акцент6 2 3 4" xfId="2133"/>
    <cellStyle name="40% - Акцент6 2 3 5" xfId="2134"/>
    <cellStyle name="40% - Акцент6 2 3 6" xfId="2135"/>
    <cellStyle name="40% - Акцент6 2 3 7" xfId="2136"/>
    <cellStyle name="40% - Акцент6 2 3 8" xfId="2137"/>
    <cellStyle name="40% - Акцент6 2 3 9" xfId="2138"/>
    <cellStyle name="40% - Акцент6 2 30" xfId="2139"/>
    <cellStyle name="40% - Акцент6 2 31" xfId="2140"/>
    <cellStyle name="40% - Акцент6 2 32" xfId="2141"/>
    <cellStyle name="40% - Акцент6 2 33" xfId="2142"/>
    <cellStyle name="40% - Акцент6 2 34" xfId="2143"/>
    <cellStyle name="40% - Акцент6 2 35" xfId="2144"/>
    <cellStyle name="40% - Акцент6 2 36" xfId="2145"/>
    <cellStyle name="40% - Акцент6 2 37" xfId="2146"/>
    <cellStyle name="40% - Акцент6 2 38" xfId="2147"/>
    <cellStyle name="40% - Акцент6 2 39" xfId="2148"/>
    <cellStyle name="40% - Акцент6 2 4" xfId="2149"/>
    <cellStyle name="40% — акцент6 2 4" xfId="2150"/>
    <cellStyle name="40% - Акцент6 2 4 10" xfId="2151"/>
    <cellStyle name="40% - Акцент6 2 4 11" xfId="2152"/>
    <cellStyle name="40% - Акцент6 2 4 12" xfId="2153"/>
    <cellStyle name="40% - Акцент6 2 4 13" xfId="2154"/>
    <cellStyle name="40% - Акцент6 2 4 14" xfId="2155"/>
    <cellStyle name="40% - Акцент6 2 4 15" xfId="2156"/>
    <cellStyle name="40% - Акцент6 2 4 2" xfId="2157"/>
    <cellStyle name="40% - Акцент6 2 4 3" xfId="2158"/>
    <cellStyle name="40% - Акцент6 2 4 4" xfId="2159"/>
    <cellStyle name="40% - Акцент6 2 4 5" xfId="2160"/>
    <cellStyle name="40% - Акцент6 2 4 6" xfId="2161"/>
    <cellStyle name="40% - Акцент6 2 4 7" xfId="2162"/>
    <cellStyle name="40% - Акцент6 2 4 8" xfId="2163"/>
    <cellStyle name="40% - Акцент6 2 4 9" xfId="2164"/>
    <cellStyle name="40% - Акцент6 2 40" xfId="2165"/>
    <cellStyle name="40% - Акцент6 2 41" xfId="2166"/>
    <cellStyle name="40% - Акцент6 2 42" xfId="2167"/>
    <cellStyle name="40% - Акцент6 2 43" xfId="2168"/>
    <cellStyle name="40% - Акцент6 2 5" xfId="2169"/>
    <cellStyle name="40% — акцент6 2 5" xfId="2170"/>
    <cellStyle name="40% - Акцент6 2 6" xfId="2171"/>
    <cellStyle name="40% — акцент6 2 6" xfId="2172"/>
    <cellStyle name="40% - Акцент6 2 7" xfId="2173"/>
    <cellStyle name="40% — акцент6 2 7" xfId="2174"/>
    <cellStyle name="40% - Акцент6 2 8" xfId="2175"/>
    <cellStyle name="40% — акцент6 2 8" xfId="2176"/>
    <cellStyle name="40% - Акцент6 2 9" xfId="2177"/>
    <cellStyle name="40% — акцент6 2 9" xfId="2178"/>
    <cellStyle name="40% - Акцент6 20" xfId="2179"/>
    <cellStyle name="40% — акцент6 20" xfId="2180"/>
    <cellStyle name="40% - Акцент6 21" xfId="2181"/>
    <cellStyle name="40% — акцент6 21" xfId="2182"/>
    <cellStyle name="40% - Акцент6 22" xfId="2183"/>
    <cellStyle name="40% — акцент6 22" xfId="2184"/>
    <cellStyle name="40% - Акцент6 23" xfId="2185"/>
    <cellStyle name="40% — акцент6 23" xfId="2186"/>
    <cellStyle name="40% - Акцент6 24" xfId="2187"/>
    <cellStyle name="40% — акцент6 24" xfId="2188"/>
    <cellStyle name="40% - Акцент6 25" xfId="2189"/>
    <cellStyle name="40% — акцент6 25" xfId="2190"/>
    <cellStyle name="40% - Акцент6 26" xfId="2191"/>
    <cellStyle name="40% — акцент6 26" xfId="2192"/>
    <cellStyle name="40% - Акцент6 27" xfId="2193"/>
    <cellStyle name="40% — акцент6 27" xfId="2194"/>
    <cellStyle name="40% - Акцент6 28" xfId="2195"/>
    <cellStyle name="40% — акцент6 28" xfId="2196"/>
    <cellStyle name="40% - Акцент6 29" xfId="2197"/>
    <cellStyle name="40% — акцент6 29" xfId="2198"/>
    <cellStyle name="40% - Акцент6 3" xfId="2199"/>
    <cellStyle name="40% — акцент6 3" xfId="2200"/>
    <cellStyle name="40% — акцент6 3 2" xfId="2201"/>
    <cellStyle name="40% - Акцент6 30" xfId="2202"/>
    <cellStyle name="40% - Акцент6 31" xfId="2203"/>
    <cellStyle name="40% - Акцент6 32" xfId="2204"/>
    <cellStyle name="40% - Акцент6 33" xfId="2205"/>
    <cellStyle name="40% - Акцент6 34" xfId="2206"/>
    <cellStyle name="40% - Акцент6 35" xfId="2207"/>
    <cellStyle name="40% - Акцент6 36" xfId="2208"/>
    <cellStyle name="40% - Акцент6 37" xfId="2209"/>
    <cellStyle name="40% - Акцент6 38" xfId="2210"/>
    <cellStyle name="40% - Акцент6 39" xfId="2211"/>
    <cellStyle name="40% - Акцент6 4" xfId="2212"/>
    <cellStyle name="40% — акцент6 4" xfId="2213"/>
    <cellStyle name="40% — акцент6 4 2" xfId="2214"/>
    <cellStyle name="40% - Акцент6 40" xfId="2215"/>
    <cellStyle name="40% - Акцент6 41" xfId="2216"/>
    <cellStyle name="40% - Акцент6 42" xfId="2217"/>
    <cellStyle name="40% - Акцент6 43" xfId="2218"/>
    <cellStyle name="40% - Акцент6 44" xfId="2219"/>
    <cellStyle name="40% - Акцент6 45" xfId="2220"/>
    <cellStyle name="40% - Акцент6 46" xfId="2221"/>
    <cellStyle name="40% - Акцент6 47" xfId="2222"/>
    <cellStyle name="40% - Акцент6 48" xfId="2223"/>
    <cellStyle name="40% - Акцент6 49" xfId="2224"/>
    <cellStyle name="40% - Акцент6 5" xfId="2225"/>
    <cellStyle name="40% — акцент6 5" xfId="2226"/>
    <cellStyle name="40% - Акцент6 50" xfId="2227"/>
    <cellStyle name="40% - Акцент6 51" xfId="2228"/>
    <cellStyle name="40% - Акцент6 52" xfId="2229"/>
    <cellStyle name="40% - Акцент6 53" xfId="2230"/>
    <cellStyle name="40% - Акцент6 6" xfId="2231"/>
    <cellStyle name="40% — акцент6 6" xfId="2232"/>
    <cellStyle name="40% - Акцент6 7" xfId="2233"/>
    <cellStyle name="40% — акцент6 7" xfId="2234"/>
    <cellStyle name="40% - Акцент6 8" xfId="2235"/>
    <cellStyle name="40% — акцент6 8" xfId="2236"/>
    <cellStyle name="40% - Акцент6 9" xfId="2237"/>
    <cellStyle name="40% — акцент6 9" xfId="2238"/>
    <cellStyle name="60% — акцент1" xfId="2239"/>
    <cellStyle name="60% - Акцент1 10" xfId="2240"/>
    <cellStyle name="60% — акцент1 10" xfId="2241"/>
    <cellStyle name="60% - Акцент1 11" xfId="2242"/>
    <cellStyle name="60% — акцент1 11" xfId="2243"/>
    <cellStyle name="60% - Акцент1 12" xfId="2244"/>
    <cellStyle name="60% — акцент1 12" xfId="2245"/>
    <cellStyle name="60% - Акцент1 13" xfId="2246"/>
    <cellStyle name="60% — акцент1 13" xfId="2247"/>
    <cellStyle name="60% - Акцент1 14" xfId="2248"/>
    <cellStyle name="60% — акцент1 14" xfId="2249"/>
    <cellStyle name="60% - Акцент1 15" xfId="2250"/>
    <cellStyle name="60% — акцент1 15" xfId="2251"/>
    <cellStyle name="60% - Акцент1 16" xfId="2252"/>
    <cellStyle name="60% — акцент1 16" xfId="2253"/>
    <cellStyle name="60% - Акцент1 17" xfId="2254"/>
    <cellStyle name="60% — акцент1 17" xfId="2255"/>
    <cellStyle name="60% - Акцент1 18" xfId="2256"/>
    <cellStyle name="60% — акцент1 18" xfId="2257"/>
    <cellStyle name="60% - Акцент1 19" xfId="2258"/>
    <cellStyle name="60% - Акцент1 2" xfId="2259"/>
    <cellStyle name="60% — акцент1 2" xfId="2260"/>
    <cellStyle name="60% - Акцент1 20" xfId="2261"/>
    <cellStyle name="60% - Акцент1 21" xfId="2262"/>
    <cellStyle name="60% - Акцент1 22" xfId="2263"/>
    <cellStyle name="60% - Акцент1 23" xfId="2264"/>
    <cellStyle name="60% - Акцент1 24" xfId="2265"/>
    <cellStyle name="60% - Акцент1 25" xfId="2266"/>
    <cellStyle name="60% - Акцент1 26" xfId="2267"/>
    <cellStyle name="60% - Акцент1 27" xfId="2268"/>
    <cellStyle name="60% - Акцент1 28" xfId="2269"/>
    <cellStyle name="60% - Акцент1 29" xfId="2270"/>
    <cellStyle name="60% - Акцент1 3" xfId="2271"/>
    <cellStyle name="60% — акцент1 3" xfId="2272"/>
    <cellStyle name="60% - Акцент1 30" xfId="2273"/>
    <cellStyle name="60% - Акцент1 31" xfId="2274"/>
    <cellStyle name="60% - Акцент1 32" xfId="2275"/>
    <cellStyle name="60% - Акцент1 33" xfId="2276"/>
    <cellStyle name="60% - Акцент1 34" xfId="2277"/>
    <cellStyle name="60% - Акцент1 35" xfId="2278"/>
    <cellStyle name="60% - Акцент1 36" xfId="2279"/>
    <cellStyle name="60% - Акцент1 37" xfId="2280"/>
    <cellStyle name="60% - Акцент1 38" xfId="2281"/>
    <cellStyle name="60% - Акцент1 39" xfId="2282"/>
    <cellStyle name="60% - Акцент1 4" xfId="2283"/>
    <cellStyle name="60% — акцент1 4" xfId="2284"/>
    <cellStyle name="60% - Акцент1 40" xfId="2285"/>
    <cellStyle name="60% - Акцент1 41" xfId="2286"/>
    <cellStyle name="60% - Акцент1 42" xfId="2287"/>
    <cellStyle name="60% - Акцент1 43" xfId="2288"/>
    <cellStyle name="60% - Акцент1 44" xfId="2289"/>
    <cellStyle name="60% - Акцент1 45" xfId="2290"/>
    <cellStyle name="60% - Акцент1 46" xfId="2291"/>
    <cellStyle name="60% - Акцент1 47" xfId="2292"/>
    <cellStyle name="60% - Акцент1 48" xfId="2293"/>
    <cellStyle name="60% - Акцент1 49" xfId="2294"/>
    <cellStyle name="60% - Акцент1 5" xfId="2295"/>
    <cellStyle name="60% — акцент1 5" xfId="2296"/>
    <cellStyle name="60% - Акцент1 50" xfId="2297"/>
    <cellStyle name="60% - Акцент1 51" xfId="2298"/>
    <cellStyle name="60% - Акцент1 52" xfId="2299"/>
    <cellStyle name="60% - Акцент1 53" xfId="2300"/>
    <cellStyle name="60% - Акцент1 6" xfId="2301"/>
    <cellStyle name="60% — акцент1 6" xfId="2302"/>
    <cellStyle name="60% - Акцент1 7" xfId="2303"/>
    <cellStyle name="60% — акцент1 7" xfId="2304"/>
    <cellStyle name="60% - Акцент1 8" xfId="2305"/>
    <cellStyle name="60% — акцент1 8" xfId="2306"/>
    <cellStyle name="60% - Акцент1 9" xfId="2307"/>
    <cellStyle name="60% — акцент1 9" xfId="2308"/>
    <cellStyle name="60% — акцент2" xfId="2309"/>
    <cellStyle name="60% - Акцент2 10" xfId="2310"/>
    <cellStyle name="60% — акцент2 10" xfId="2311"/>
    <cellStyle name="60% - Акцент2 11" xfId="2312"/>
    <cellStyle name="60% — акцент2 11" xfId="2313"/>
    <cellStyle name="60% - Акцент2 12" xfId="2314"/>
    <cellStyle name="60% — акцент2 12" xfId="2315"/>
    <cellStyle name="60% - Акцент2 13" xfId="2316"/>
    <cellStyle name="60% — акцент2 13" xfId="2317"/>
    <cellStyle name="60% - Акцент2 14" xfId="2318"/>
    <cellStyle name="60% — акцент2 14" xfId="2319"/>
    <cellStyle name="60% - Акцент2 15" xfId="2320"/>
    <cellStyle name="60% — акцент2 15" xfId="2321"/>
    <cellStyle name="60% - Акцент2 16" xfId="2322"/>
    <cellStyle name="60% — акцент2 16" xfId="2323"/>
    <cellStyle name="60% - Акцент2 17" xfId="2324"/>
    <cellStyle name="60% — акцент2 17" xfId="2325"/>
    <cellStyle name="60% - Акцент2 18" xfId="2326"/>
    <cellStyle name="60% — акцент2 18" xfId="2327"/>
    <cellStyle name="60% - Акцент2 19" xfId="2328"/>
    <cellStyle name="60% - Акцент2 2" xfId="2329"/>
    <cellStyle name="60% — акцент2 2" xfId="2330"/>
    <cellStyle name="60% - Акцент2 20" xfId="2331"/>
    <cellStyle name="60% - Акцент2 21" xfId="2332"/>
    <cellStyle name="60% - Акцент2 22" xfId="2333"/>
    <cellStyle name="60% - Акцент2 23" xfId="2334"/>
    <cellStyle name="60% - Акцент2 24" xfId="2335"/>
    <cellStyle name="60% - Акцент2 25" xfId="2336"/>
    <cellStyle name="60% - Акцент2 26" xfId="2337"/>
    <cellStyle name="60% - Акцент2 27" xfId="2338"/>
    <cellStyle name="60% - Акцент2 28" xfId="2339"/>
    <cellStyle name="60% - Акцент2 29" xfId="2340"/>
    <cellStyle name="60% - Акцент2 3" xfId="2341"/>
    <cellStyle name="60% — акцент2 3" xfId="2342"/>
    <cellStyle name="60% - Акцент2 30" xfId="2343"/>
    <cellStyle name="60% - Акцент2 31" xfId="2344"/>
    <cellStyle name="60% - Акцент2 32" xfId="2345"/>
    <cellStyle name="60% - Акцент2 33" xfId="2346"/>
    <cellStyle name="60% - Акцент2 34" xfId="2347"/>
    <cellStyle name="60% - Акцент2 35" xfId="2348"/>
    <cellStyle name="60% - Акцент2 36" xfId="2349"/>
    <cellStyle name="60% - Акцент2 37" xfId="2350"/>
    <cellStyle name="60% - Акцент2 38" xfId="2351"/>
    <cellStyle name="60% - Акцент2 39" xfId="2352"/>
    <cellStyle name="60% - Акцент2 4" xfId="2353"/>
    <cellStyle name="60% — акцент2 4" xfId="2354"/>
    <cellStyle name="60% - Акцент2 40" xfId="2355"/>
    <cellStyle name="60% - Акцент2 41" xfId="2356"/>
    <cellStyle name="60% - Акцент2 42" xfId="2357"/>
    <cellStyle name="60% - Акцент2 43" xfId="2358"/>
    <cellStyle name="60% - Акцент2 44" xfId="2359"/>
    <cellStyle name="60% - Акцент2 45" xfId="2360"/>
    <cellStyle name="60% - Акцент2 46" xfId="2361"/>
    <cellStyle name="60% - Акцент2 47" xfId="2362"/>
    <cellStyle name="60% - Акцент2 48" xfId="2363"/>
    <cellStyle name="60% - Акцент2 49" xfId="2364"/>
    <cellStyle name="60% - Акцент2 5" xfId="2365"/>
    <cellStyle name="60% — акцент2 5" xfId="2366"/>
    <cellStyle name="60% - Акцент2 50" xfId="2367"/>
    <cellStyle name="60% - Акцент2 51" xfId="2368"/>
    <cellStyle name="60% - Акцент2 52" xfId="2369"/>
    <cellStyle name="60% - Акцент2 53" xfId="2370"/>
    <cellStyle name="60% - Акцент2 6" xfId="2371"/>
    <cellStyle name="60% — акцент2 6" xfId="2372"/>
    <cellStyle name="60% - Акцент2 7" xfId="2373"/>
    <cellStyle name="60% — акцент2 7" xfId="2374"/>
    <cellStyle name="60% - Акцент2 8" xfId="2375"/>
    <cellStyle name="60% — акцент2 8" xfId="2376"/>
    <cellStyle name="60% - Акцент2 9" xfId="2377"/>
    <cellStyle name="60% — акцент2 9" xfId="2378"/>
    <cellStyle name="60% — акцент3" xfId="2379"/>
    <cellStyle name="60% - Акцент3 10" xfId="2380"/>
    <cellStyle name="60% — акцент3 10" xfId="2381"/>
    <cellStyle name="60% - Акцент3 11" xfId="2382"/>
    <cellStyle name="60% — акцент3 11" xfId="2383"/>
    <cellStyle name="60% - Акцент3 12" xfId="2384"/>
    <cellStyle name="60% — акцент3 12" xfId="2385"/>
    <cellStyle name="60% - Акцент3 13" xfId="2386"/>
    <cellStyle name="60% — акцент3 13" xfId="2387"/>
    <cellStyle name="60% - Акцент3 14" xfId="2388"/>
    <cellStyle name="60% — акцент3 14" xfId="2389"/>
    <cellStyle name="60% - Акцент3 15" xfId="2390"/>
    <cellStyle name="60% — акцент3 15" xfId="2391"/>
    <cellStyle name="60% - Акцент3 16" xfId="2392"/>
    <cellStyle name="60% — акцент3 16" xfId="2393"/>
    <cellStyle name="60% - Акцент3 17" xfId="2394"/>
    <cellStyle name="60% — акцент3 17" xfId="2395"/>
    <cellStyle name="60% - Акцент3 18" xfId="2396"/>
    <cellStyle name="60% — акцент3 18" xfId="2397"/>
    <cellStyle name="60% - Акцент3 19" xfId="2398"/>
    <cellStyle name="60% - Акцент3 2" xfId="2399"/>
    <cellStyle name="60% — акцент3 2" xfId="2400"/>
    <cellStyle name="60% - Акцент3 20" xfId="2401"/>
    <cellStyle name="60% - Акцент3 21" xfId="2402"/>
    <cellStyle name="60% - Акцент3 22" xfId="2403"/>
    <cellStyle name="60% - Акцент3 23" xfId="2404"/>
    <cellStyle name="60% - Акцент3 24" xfId="2405"/>
    <cellStyle name="60% - Акцент3 25" xfId="2406"/>
    <cellStyle name="60% - Акцент3 26" xfId="2407"/>
    <cellStyle name="60% - Акцент3 27" xfId="2408"/>
    <cellStyle name="60% - Акцент3 28" xfId="2409"/>
    <cellStyle name="60% - Акцент3 29" xfId="2410"/>
    <cellStyle name="60% - Акцент3 3" xfId="2411"/>
    <cellStyle name="60% — акцент3 3" xfId="2412"/>
    <cellStyle name="60% - Акцент3 30" xfId="2413"/>
    <cellStyle name="60% - Акцент3 31" xfId="2414"/>
    <cellStyle name="60% - Акцент3 32" xfId="2415"/>
    <cellStyle name="60% - Акцент3 33" xfId="2416"/>
    <cellStyle name="60% - Акцент3 34" xfId="2417"/>
    <cellStyle name="60% - Акцент3 35" xfId="2418"/>
    <cellStyle name="60% - Акцент3 36" xfId="2419"/>
    <cellStyle name="60% - Акцент3 37" xfId="2420"/>
    <cellStyle name="60% - Акцент3 38" xfId="2421"/>
    <cellStyle name="60% - Акцент3 39" xfId="2422"/>
    <cellStyle name="60% - Акцент3 4" xfId="2423"/>
    <cellStyle name="60% — акцент3 4" xfId="2424"/>
    <cellStyle name="60% - Акцент3 40" xfId="2425"/>
    <cellStyle name="60% - Акцент3 41" xfId="2426"/>
    <cellStyle name="60% - Акцент3 42" xfId="2427"/>
    <cellStyle name="60% - Акцент3 43" xfId="2428"/>
    <cellStyle name="60% - Акцент3 44" xfId="2429"/>
    <cellStyle name="60% - Акцент3 45" xfId="2430"/>
    <cellStyle name="60% - Акцент3 46" xfId="2431"/>
    <cellStyle name="60% - Акцент3 47" xfId="2432"/>
    <cellStyle name="60% - Акцент3 48" xfId="2433"/>
    <cellStyle name="60% - Акцент3 49" xfId="2434"/>
    <cellStyle name="60% - Акцент3 5" xfId="2435"/>
    <cellStyle name="60% — акцент3 5" xfId="2436"/>
    <cellStyle name="60% - Акцент3 50" xfId="2437"/>
    <cellStyle name="60% - Акцент3 51" xfId="2438"/>
    <cellStyle name="60% - Акцент3 52" xfId="2439"/>
    <cellStyle name="60% - Акцент3 53" xfId="2440"/>
    <cellStyle name="60% - Акцент3 6" xfId="2441"/>
    <cellStyle name="60% — акцент3 6" xfId="2442"/>
    <cellStyle name="60% - Акцент3 7" xfId="2443"/>
    <cellStyle name="60% — акцент3 7" xfId="2444"/>
    <cellStyle name="60% - Акцент3 8" xfId="2445"/>
    <cellStyle name="60% — акцент3 8" xfId="2446"/>
    <cellStyle name="60% - Акцент3 9" xfId="2447"/>
    <cellStyle name="60% — акцент3 9" xfId="2448"/>
    <cellStyle name="60% — акцент4" xfId="2449"/>
    <cellStyle name="60% - Акцент4 10" xfId="2450"/>
    <cellStyle name="60% — акцент4 10" xfId="2451"/>
    <cellStyle name="60% - Акцент4 11" xfId="2452"/>
    <cellStyle name="60% — акцент4 11" xfId="2453"/>
    <cellStyle name="60% - Акцент4 12" xfId="2454"/>
    <cellStyle name="60% — акцент4 12" xfId="2455"/>
    <cellStyle name="60% - Акцент4 13" xfId="2456"/>
    <cellStyle name="60% — акцент4 13" xfId="2457"/>
    <cellStyle name="60% - Акцент4 14" xfId="2458"/>
    <cellStyle name="60% — акцент4 14" xfId="2459"/>
    <cellStyle name="60% - Акцент4 15" xfId="2460"/>
    <cellStyle name="60% — акцент4 15" xfId="2461"/>
    <cellStyle name="60% - Акцент4 16" xfId="2462"/>
    <cellStyle name="60% — акцент4 16" xfId="2463"/>
    <cellStyle name="60% - Акцент4 17" xfId="2464"/>
    <cellStyle name="60% — акцент4 17" xfId="2465"/>
    <cellStyle name="60% - Акцент4 18" xfId="2466"/>
    <cellStyle name="60% — акцент4 18" xfId="2467"/>
    <cellStyle name="60% - Акцент4 19" xfId="2468"/>
    <cellStyle name="60% - Акцент4 2" xfId="2469"/>
    <cellStyle name="60% — акцент4 2" xfId="2470"/>
    <cellStyle name="60% - Акцент4 20" xfId="2471"/>
    <cellStyle name="60% - Акцент4 21" xfId="2472"/>
    <cellStyle name="60% - Акцент4 22" xfId="2473"/>
    <cellStyle name="60% - Акцент4 23" xfId="2474"/>
    <cellStyle name="60% - Акцент4 24" xfId="2475"/>
    <cellStyle name="60% - Акцент4 25" xfId="2476"/>
    <cellStyle name="60% - Акцент4 26" xfId="2477"/>
    <cellStyle name="60% - Акцент4 27" xfId="2478"/>
    <cellStyle name="60% - Акцент4 28" xfId="2479"/>
    <cellStyle name="60% - Акцент4 29" xfId="2480"/>
    <cellStyle name="60% - Акцент4 3" xfId="2481"/>
    <cellStyle name="60% — акцент4 3" xfId="2482"/>
    <cellStyle name="60% - Акцент4 30" xfId="2483"/>
    <cellStyle name="60% - Акцент4 31" xfId="2484"/>
    <cellStyle name="60% - Акцент4 32" xfId="2485"/>
    <cellStyle name="60% - Акцент4 33" xfId="2486"/>
    <cellStyle name="60% - Акцент4 34" xfId="2487"/>
    <cellStyle name="60% - Акцент4 35" xfId="2488"/>
    <cellStyle name="60% - Акцент4 36" xfId="2489"/>
    <cellStyle name="60% - Акцент4 37" xfId="2490"/>
    <cellStyle name="60% - Акцент4 38" xfId="2491"/>
    <cellStyle name="60% - Акцент4 39" xfId="2492"/>
    <cellStyle name="60% - Акцент4 4" xfId="2493"/>
    <cellStyle name="60% — акцент4 4" xfId="2494"/>
    <cellStyle name="60% - Акцент4 40" xfId="2495"/>
    <cellStyle name="60% - Акцент4 41" xfId="2496"/>
    <cellStyle name="60% - Акцент4 42" xfId="2497"/>
    <cellStyle name="60% - Акцент4 43" xfId="2498"/>
    <cellStyle name="60% - Акцент4 44" xfId="2499"/>
    <cellStyle name="60% - Акцент4 45" xfId="2500"/>
    <cellStyle name="60% - Акцент4 46" xfId="2501"/>
    <cellStyle name="60% - Акцент4 47" xfId="2502"/>
    <cellStyle name="60% - Акцент4 48" xfId="2503"/>
    <cellStyle name="60% - Акцент4 49" xfId="2504"/>
    <cellStyle name="60% - Акцент4 5" xfId="2505"/>
    <cellStyle name="60% — акцент4 5" xfId="2506"/>
    <cellStyle name="60% - Акцент4 50" xfId="2507"/>
    <cellStyle name="60% - Акцент4 51" xfId="2508"/>
    <cellStyle name="60% - Акцент4 52" xfId="2509"/>
    <cellStyle name="60% - Акцент4 53" xfId="2510"/>
    <cellStyle name="60% - Акцент4 6" xfId="2511"/>
    <cellStyle name="60% — акцент4 6" xfId="2512"/>
    <cellStyle name="60% - Акцент4 7" xfId="2513"/>
    <cellStyle name="60% — акцент4 7" xfId="2514"/>
    <cellStyle name="60% - Акцент4 8" xfId="2515"/>
    <cellStyle name="60% — акцент4 8" xfId="2516"/>
    <cellStyle name="60% - Акцент4 9" xfId="2517"/>
    <cellStyle name="60% — акцент4 9" xfId="2518"/>
    <cellStyle name="60% — акцент5" xfId="2519"/>
    <cellStyle name="60% - Акцент5 10" xfId="2520"/>
    <cellStyle name="60% — акцент5 10" xfId="2521"/>
    <cellStyle name="60% - Акцент5 11" xfId="2522"/>
    <cellStyle name="60% — акцент5 11" xfId="2523"/>
    <cellStyle name="60% - Акцент5 12" xfId="2524"/>
    <cellStyle name="60% — акцент5 12" xfId="2525"/>
    <cellStyle name="60% - Акцент5 13" xfId="2526"/>
    <cellStyle name="60% — акцент5 13" xfId="2527"/>
    <cellStyle name="60% - Акцент5 14" xfId="2528"/>
    <cellStyle name="60% — акцент5 14" xfId="2529"/>
    <cellStyle name="60% - Акцент5 15" xfId="2530"/>
    <cellStyle name="60% — акцент5 15" xfId="2531"/>
    <cellStyle name="60% - Акцент5 16" xfId="2532"/>
    <cellStyle name="60% — акцент5 16" xfId="2533"/>
    <cellStyle name="60% - Акцент5 17" xfId="2534"/>
    <cellStyle name="60% — акцент5 17" xfId="2535"/>
    <cellStyle name="60% - Акцент5 18" xfId="2536"/>
    <cellStyle name="60% — акцент5 18" xfId="2537"/>
    <cellStyle name="60% - Акцент5 19" xfId="2538"/>
    <cellStyle name="60% - Акцент5 2" xfId="2539"/>
    <cellStyle name="60% — акцент5 2" xfId="2540"/>
    <cellStyle name="60% - Акцент5 20" xfId="2541"/>
    <cellStyle name="60% - Акцент5 21" xfId="2542"/>
    <cellStyle name="60% - Акцент5 22" xfId="2543"/>
    <cellStyle name="60% - Акцент5 23" xfId="2544"/>
    <cellStyle name="60% - Акцент5 24" xfId="2545"/>
    <cellStyle name="60% - Акцент5 25" xfId="2546"/>
    <cellStyle name="60% - Акцент5 26" xfId="2547"/>
    <cellStyle name="60% - Акцент5 27" xfId="2548"/>
    <cellStyle name="60% - Акцент5 28" xfId="2549"/>
    <cellStyle name="60% - Акцент5 29" xfId="2550"/>
    <cellStyle name="60% - Акцент5 3" xfId="2551"/>
    <cellStyle name="60% — акцент5 3" xfId="2552"/>
    <cellStyle name="60% - Акцент5 30" xfId="2553"/>
    <cellStyle name="60% - Акцент5 31" xfId="2554"/>
    <cellStyle name="60% - Акцент5 32" xfId="2555"/>
    <cellStyle name="60% - Акцент5 33" xfId="2556"/>
    <cellStyle name="60% - Акцент5 34" xfId="2557"/>
    <cellStyle name="60% - Акцент5 35" xfId="2558"/>
    <cellStyle name="60% - Акцент5 36" xfId="2559"/>
    <cellStyle name="60% - Акцент5 37" xfId="2560"/>
    <cellStyle name="60% - Акцент5 38" xfId="2561"/>
    <cellStyle name="60% - Акцент5 39" xfId="2562"/>
    <cellStyle name="60% - Акцент5 4" xfId="2563"/>
    <cellStyle name="60% — акцент5 4" xfId="2564"/>
    <cellStyle name="60% - Акцент5 40" xfId="2565"/>
    <cellStyle name="60% - Акцент5 41" xfId="2566"/>
    <cellStyle name="60% - Акцент5 42" xfId="2567"/>
    <cellStyle name="60% - Акцент5 43" xfId="2568"/>
    <cellStyle name="60% - Акцент5 44" xfId="2569"/>
    <cellStyle name="60% - Акцент5 45" xfId="2570"/>
    <cellStyle name="60% - Акцент5 46" xfId="2571"/>
    <cellStyle name="60% - Акцент5 47" xfId="2572"/>
    <cellStyle name="60% - Акцент5 48" xfId="2573"/>
    <cellStyle name="60% - Акцент5 49" xfId="2574"/>
    <cellStyle name="60% - Акцент5 5" xfId="2575"/>
    <cellStyle name="60% — акцент5 5" xfId="2576"/>
    <cellStyle name="60% - Акцент5 50" xfId="2577"/>
    <cellStyle name="60% - Акцент5 51" xfId="2578"/>
    <cellStyle name="60% - Акцент5 52" xfId="2579"/>
    <cellStyle name="60% - Акцент5 53" xfId="2580"/>
    <cellStyle name="60% - Акцент5 6" xfId="2581"/>
    <cellStyle name="60% — акцент5 6" xfId="2582"/>
    <cellStyle name="60% - Акцент5 7" xfId="2583"/>
    <cellStyle name="60% — акцент5 7" xfId="2584"/>
    <cellStyle name="60% - Акцент5 8" xfId="2585"/>
    <cellStyle name="60% — акцент5 8" xfId="2586"/>
    <cellStyle name="60% - Акцент5 9" xfId="2587"/>
    <cellStyle name="60% — акцент5 9" xfId="2588"/>
    <cellStyle name="60% — акцент6" xfId="2589"/>
    <cellStyle name="60% - Акцент6 10" xfId="2590"/>
    <cellStyle name="60% — акцент6 10" xfId="2591"/>
    <cellStyle name="60% - Акцент6 11" xfId="2592"/>
    <cellStyle name="60% — акцент6 11" xfId="2593"/>
    <cellStyle name="60% - Акцент6 12" xfId="2594"/>
    <cellStyle name="60% — акцент6 12" xfId="2595"/>
    <cellStyle name="60% - Акцент6 13" xfId="2596"/>
    <cellStyle name="60% — акцент6 13" xfId="2597"/>
    <cellStyle name="60% - Акцент6 14" xfId="2598"/>
    <cellStyle name="60% — акцент6 14" xfId="2599"/>
    <cellStyle name="60% - Акцент6 15" xfId="2600"/>
    <cellStyle name="60% — акцент6 15" xfId="2601"/>
    <cellStyle name="60% - Акцент6 16" xfId="2602"/>
    <cellStyle name="60% — акцент6 16" xfId="2603"/>
    <cellStyle name="60% - Акцент6 17" xfId="2604"/>
    <cellStyle name="60% — акцент6 17" xfId="2605"/>
    <cellStyle name="60% - Акцент6 18" xfId="2606"/>
    <cellStyle name="60% — акцент6 18" xfId="2607"/>
    <cellStyle name="60% - Акцент6 19" xfId="2608"/>
    <cellStyle name="60% - Акцент6 2" xfId="2609"/>
    <cellStyle name="60% — акцент6 2" xfId="2610"/>
    <cellStyle name="60% - Акцент6 20" xfId="2611"/>
    <cellStyle name="60% - Акцент6 21" xfId="2612"/>
    <cellStyle name="60% - Акцент6 22" xfId="2613"/>
    <cellStyle name="60% - Акцент6 23" xfId="2614"/>
    <cellStyle name="60% - Акцент6 24" xfId="2615"/>
    <cellStyle name="60% - Акцент6 25" xfId="2616"/>
    <cellStyle name="60% - Акцент6 26" xfId="2617"/>
    <cellStyle name="60% - Акцент6 27" xfId="2618"/>
    <cellStyle name="60% - Акцент6 28" xfId="2619"/>
    <cellStyle name="60% - Акцент6 29" xfId="2620"/>
    <cellStyle name="60% - Акцент6 3" xfId="2621"/>
    <cellStyle name="60% — акцент6 3" xfId="2622"/>
    <cellStyle name="60% - Акцент6 30" xfId="2623"/>
    <cellStyle name="60% - Акцент6 31" xfId="2624"/>
    <cellStyle name="60% - Акцент6 32" xfId="2625"/>
    <cellStyle name="60% - Акцент6 33" xfId="2626"/>
    <cellStyle name="60% - Акцент6 34" xfId="2627"/>
    <cellStyle name="60% - Акцент6 35" xfId="2628"/>
    <cellStyle name="60% - Акцент6 36" xfId="2629"/>
    <cellStyle name="60% - Акцент6 37" xfId="2630"/>
    <cellStyle name="60% - Акцент6 38" xfId="2631"/>
    <cellStyle name="60% - Акцент6 39" xfId="2632"/>
    <cellStyle name="60% - Акцент6 4" xfId="2633"/>
    <cellStyle name="60% — акцент6 4" xfId="2634"/>
    <cellStyle name="60% - Акцент6 40" xfId="2635"/>
    <cellStyle name="60% - Акцент6 41" xfId="2636"/>
    <cellStyle name="60% - Акцент6 42" xfId="2637"/>
    <cellStyle name="60% - Акцент6 43" xfId="2638"/>
    <cellStyle name="60% - Акцент6 44" xfId="2639"/>
    <cellStyle name="60% - Акцент6 45" xfId="2640"/>
    <cellStyle name="60% - Акцент6 46" xfId="2641"/>
    <cellStyle name="60% - Акцент6 47" xfId="2642"/>
    <cellStyle name="60% - Акцент6 48" xfId="2643"/>
    <cellStyle name="60% - Акцент6 49" xfId="2644"/>
    <cellStyle name="60% - Акцент6 5" xfId="2645"/>
    <cellStyle name="60% — акцент6 5" xfId="2646"/>
    <cellStyle name="60% - Акцент6 50" xfId="2647"/>
    <cellStyle name="60% - Акцент6 51" xfId="2648"/>
    <cellStyle name="60% - Акцент6 52" xfId="2649"/>
    <cellStyle name="60% - Акцент6 53" xfId="2650"/>
    <cellStyle name="60% - Акцент6 6" xfId="2651"/>
    <cellStyle name="60% — акцент6 6" xfId="2652"/>
    <cellStyle name="60% - Акцент6 7" xfId="2653"/>
    <cellStyle name="60% — акцент6 7" xfId="2654"/>
    <cellStyle name="60% - Акцент6 8" xfId="2655"/>
    <cellStyle name="60% — акцент6 8" xfId="2656"/>
    <cellStyle name="60% - Акцент6 9" xfId="2657"/>
    <cellStyle name="60% — акцент6 9" xfId="2658"/>
    <cellStyle name="Normal 2" xfId="2659"/>
    <cellStyle name="Акцент1 2" xfId="2660"/>
    <cellStyle name="Акцент1 3" xfId="2661"/>
    <cellStyle name="Акцент2 2" xfId="2662"/>
    <cellStyle name="Акцент2 3" xfId="2663"/>
    <cellStyle name="Акцент3 2" xfId="2664"/>
    <cellStyle name="Акцент3 3" xfId="2665"/>
    <cellStyle name="Акцент4 2" xfId="2666"/>
    <cellStyle name="Акцент4 3" xfId="2667"/>
    <cellStyle name="Акцент5 2" xfId="2668"/>
    <cellStyle name="Акцент5 3" xfId="2669"/>
    <cellStyle name="Акцент6 2" xfId="2670"/>
    <cellStyle name="Акцент6 3" xfId="2671"/>
    <cellStyle name="Ввод  2" xfId="2672"/>
    <cellStyle name="Ввод  3" xfId="2673"/>
    <cellStyle name="Вывод 2" xfId="2674"/>
    <cellStyle name="Вывод 3" xfId="2675"/>
    <cellStyle name="Вычисление 2" xfId="2676"/>
    <cellStyle name="Вычисление 3" xfId="2677"/>
    <cellStyle name="Гиперссылка 2" xfId="2678"/>
    <cellStyle name="Гиперссылка 3" xfId="2679"/>
    <cellStyle name="Заголовок 1 2" xfId="2680"/>
    <cellStyle name="Заголовок 1 3" xfId="2681"/>
    <cellStyle name="Заголовок 2 2" xfId="2682"/>
    <cellStyle name="Заголовок 2 3" xfId="2683"/>
    <cellStyle name="Заголовок 3 2" xfId="2684"/>
    <cellStyle name="Заголовок 3 3" xfId="2685"/>
    <cellStyle name="Заголовок 4 2" xfId="2686"/>
    <cellStyle name="Заголовок 4 3" xfId="2687"/>
    <cellStyle name="Итог 2" xfId="2688"/>
    <cellStyle name="Итог 3" xfId="2689"/>
    <cellStyle name="Контрольная ячейка 2" xfId="2690"/>
    <cellStyle name="Контрольная ячейка 3" xfId="2691"/>
    <cellStyle name="Название 2" xfId="2692"/>
    <cellStyle name="Название 3" xfId="2693"/>
    <cellStyle name="Нейтральный 2" xfId="2694"/>
    <cellStyle name="Нейтральный 3" xfId="2695"/>
    <cellStyle name="Обычный" xfId="0" builtinId="0"/>
    <cellStyle name="Обычный 10" xfId="2696"/>
    <cellStyle name="Обычный 10 2" xfId="2697"/>
    <cellStyle name="Обычный 10 3" xfId="2698"/>
    <cellStyle name="Обычный 10 4" xfId="2699"/>
    <cellStyle name="Обычный 10 5" xfId="2700"/>
    <cellStyle name="Обычный 11" xfId="2701"/>
    <cellStyle name="Обычный 11 2" xfId="2702"/>
    <cellStyle name="Обычный 12" xfId="2703"/>
    <cellStyle name="Обычный 12 2" xfId="2704"/>
    <cellStyle name="Обычный 13" xfId="2705"/>
    <cellStyle name="Обычный 13 2" xfId="2706"/>
    <cellStyle name="Обычный 13 2 2" xfId="2707"/>
    <cellStyle name="Обычный 13 3" xfId="2708"/>
    <cellStyle name="Обычный 14" xfId="2709"/>
    <cellStyle name="Обычный 14 2" xfId="2710"/>
    <cellStyle name="Обычный 14 2 2" xfId="2711"/>
    <cellStyle name="Обычный 14 3" xfId="2712"/>
    <cellStyle name="Обычный 15" xfId="2713"/>
    <cellStyle name="Обычный 16" xfId="2714"/>
    <cellStyle name="Обычный 17" xfId="2715"/>
    <cellStyle name="Обычный 18" xfId="2716"/>
    <cellStyle name="Обычный 18 2" xfId="2717"/>
    <cellStyle name="Обычный 19" xfId="2718"/>
    <cellStyle name="Обычный 2" xfId="2719"/>
    <cellStyle name="Обычный 2 2" xfId="2720"/>
    <cellStyle name="Обычный 2 2 2" xfId="2721"/>
    <cellStyle name="Обычный 2 2 2 2" xfId="2722"/>
    <cellStyle name="Обычный 2 2 2 2 2" xfId="2723"/>
    <cellStyle name="Обычный 2 2 2 3" xfId="2724"/>
    <cellStyle name="Обычный 2 2 3" xfId="2725"/>
    <cellStyle name="Обычный 2 2 3 2" xfId="2726"/>
    <cellStyle name="Обычный 2 2 4" xfId="2727"/>
    <cellStyle name="Обычный 2 2 5" xfId="2728"/>
    <cellStyle name="Обычный 2 2 6" xfId="2729"/>
    <cellStyle name="Обычный 2 26 2" xfId="2730"/>
    <cellStyle name="Обычный 2 3" xfId="2731"/>
    <cellStyle name="Обычный 2 4" xfId="2732"/>
    <cellStyle name="Обычный 2 4 2" xfId="2733"/>
    <cellStyle name="Обычный 2 4 2 2" xfId="2734"/>
    <cellStyle name="Обычный 2 4 2 2 2" xfId="2735"/>
    <cellStyle name="Обычный 2 4 2 3" xfId="2736"/>
    <cellStyle name="Обычный 2 4 3" xfId="2737"/>
    <cellStyle name="Обычный 2 4 3 2" xfId="2738"/>
    <cellStyle name="Обычный 2 4 4" xfId="2739"/>
    <cellStyle name="Обычный 2 5" xfId="2740"/>
    <cellStyle name="Обычный 2 6" xfId="2741"/>
    <cellStyle name="Обычный 20" xfId="2742"/>
    <cellStyle name="Обычный 20 2" xfId="2743"/>
    <cellStyle name="Обычный 21" xfId="2744"/>
    <cellStyle name="Обычный 25 2" xfId="2745"/>
    <cellStyle name="Обычный 3" xfId="2"/>
    <cellStyle name="Обычный 3 2" xfId="2746"/>
    <cellStyle name="Обычный 3 2 2 2" xfId="2747"/>
    <cellStyle name="Обычный 3 21" xfId="2748"/>
    <cellStyle name="Обычный 3 3" xfId="2749"/>
    <cellStyle name="Обычный 37" xfId="2750"/>
    <cellStyle name="Обычный 37 2" xfId="2751"/>
    <cellStyle name="Обычный 37 2 2" xfId="2752"/>
    <cellStyle name="Обычный 37 2 2 2" xfId="2753"/>
    <cellStyle name="Обычный 37 2 3" xfId="2754"/>
    <cellStyle name="Обычный 37 3" xfId="2755"/>
    <cellStyle name="Обычный 37 3 2" xfId="2756"/>
    <cellStyle name="Обычный 37 4" xfId="2757"/>
    <cellStyle name="Обычный 4" xfId="3"/>
    <cellStyle name="Обычный 4 2" xfId="2758"/>
    <cellStyle name="Обычный 5" xfId="6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4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Форматы по компаниям_last" xfId="5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>
        <row r="28">
          <cell r="B28" t="str">
            <v>Строительство электрических сетей необходимых для электроснабжения льготной категории заявителей мощностью до 15 кВт</v>
          </cell>
        </row>
        <row r="108">
          <cell r="B108" t="str">
            <v>«Включение приборов учета в систему сбора и передачи данных, класс напряжения 6 (10) кВ, всего, в том числе:»</v>
          </cell>
          <cell r="C108" t="str">
            <v>нд</v>
          </cell>
        </row>
        <row r="112">
          <cell r="B112" t="str">
            <v>«Включение приборов учета в систему сбора и передачи данных, класс напряжения 35 кВ, всего, в том числе:»</v>
          </cell>
          <cell r="C112" t="str">
            <v>нд</v>
          </cell>
        </row>
        <row r="115">
          <cell r="B115" t="str">
            <v>«Включение приборов учета в систему сбора и передачи данных, класс напряжения 110 кВ и выше, всего, в том числе:»</v>
          </cell>
          <cell r="C115" t="str">
            <v>нд</v>
          </cell>
        </row>
        <row r="118">
          <cell r="B118" t="str">
            <v>Реконструкция, модернизация, техническое перевооружение прочих объектов основных средств, всего, в том числе:</v>
          </cell>
          <cell r="C118" t="str">
            <v>нд</v>
          </cell>
        </row>
        <row r="119">
          <cell r="B119" t="str">
            <v>Реконструкция прочих объектов основных средств, всего, в том числе:</v>
          </cell>
          <cell r="C119" t="str">
            <v>нд</v>
          </cell>
        </row>
        <row r="141">
          <cell r="B141" t="str">
            <v>Покупка земельных участков для целей реализации инвестиционных проектов, всего, в том числе:</v>
          </cell>
          <cell r="C141" t="str">
            <v>нд</v>
          </cell>
        </row>
        <row r="144">
          <cell r="B144" t="str">
            <v>Прочие инвестиционные проекты, всего, в том числе:</v>
          </cell>
          <cell r="C144" t="str">
            <v>нд</v>
          </cell>
        </row>
        <row r="145">
          <cell r="B145" t="str">
            <v>Приобретение автотранспорта взамен существующего</v>
          </cell>
          <cell r="C145" t="str">
            <v>нд</v>
          </cell>
        </row>
        <row r="151">
          <cell r="B151" t="str">
            <v>Приобретение прочих основных средств</v>
          </cell>
        </row>
        <row r="154">
          <cell r="B154" t="str">
            <v>Консолидация электросетевых активов</v>
          </cell>
        </row>
        <row r="157">
          <cell r="B157" t="str">
            <v>ПИР для строительства будущих лет</v>
          </cell>
        </row>
        <row r="166">
          <cell r="B166" t="str">
            <v>Строительство зданий и сооружений.</v>
          </cell>
          <cell r="C166" t="str">
            <v>нд</v>
          </cell>
        </row>
      </sheetData>
      <sheetData sheetId="2"/>
      <sheetData sheetId="3"/>
      <sheetData sheetId="4">
        <row r="16">
          <cell r="B16" t="str">
            <v>ВСЕГО по инвестиционной программе, в том числе:</v>
          </cell>
        </row>
        <row r="89">
          <cell r="B89" t="str">
            <v>Модернизация учета электрической энергии ВЛ-0,4 кВ от ТП-3719, ТП-3711, ТП-64</v>
          </cell>
          <cell r="C89" t="str">
            <v>T_РМ.2029.02</v>
          </cell>
        </row>
        <row r="90">
          <cell r="B90" t="str">
            <v>Модернизация учета электрической энергии ВЛ-0,4 кВ от ТП-324, ТП-674</v>
          </cell>
          <cell r="C90" t="str">
            <v>T_РМ.2029.03</v>
          </cell>
        </row>
        <row r="91">
          <cell r="B91" t="str">
            <v>Модернизация учета электрической энергии ВЛ-0,4 кВ от ТП-377, ТП-341</v>
          </cell>
          <cell r="C91" t="str">
            <v>T_РМ.2029.04</v>
          </cell>
        </row>
        <row r="107">
          <cell r="B107" t="str">
            <v>АИИС КУЭ АО «Пензенская горэлектросеть»</v>
          </cell>
        </row>
        <row r="118">
          <cell r="B118" t="str">
            <v xml:space="preserve">АСУ ТП АО «Пензенская горэлектросеть"  </v>
          </cell>
          <cell r="C118" t="str">
            <v>T_РМ.2029.01</v>
          </cell>
        </row>
        <row r="128">
          <cell r="B128" t="str">
            <v>Реконструкция линейного объекта КЛ-10кВ ПС "Арбеково" ф.23 - ТП-9 в районе ул. Мусоргского, г.Пенза</v>
          </cell>
          <cell r="C128" t="str">
            <v>T_HC.2029.01</v>
          </cell>
        </row>
        <row r="129">
          <cell r="B129" t="str">
            <v>Реконструкция линейного объекта КЛ-10кВ ПС "Терновка" ф.34 - ТП-10 в районе ул. Центральной, г.Пенза</v>
          </cell>
          <cell r="C129" t="str">
            <v>T_HC.2029.02</v>
          </cell>
        </row>
        <row r="135">
          <cell r="B135" t="str">
            <v xml:space="preserve">Покупка Легкового автомобиля </v>
          </cell>
          <cell r="C135" t="str">
            <v>T_AT.2029.01</v>
          </cell>
        </row>
        <row r="136">
          <cell r="B136" t="str">
            <v>Приобретение а/м ремонтной-мастерской</v>
          </cell>
          <cell r="C136" t="str">
            <v>T_AT.2029.02</v>
          </cell>
        </row>
        <row r="137">
          <cell r="B137" t="str">
            <v>Приобретение автогидроподъемника</v>
          </cell>
          <cell r="C137" t="str">
            <v>T_AT.2029.03</v>
          </cell>
        </row>
        <row r="138">
          <cell r="B138" t="str">
            <v>Приобретение бригадного автомобиля</v>
          </cell>
          <cell r="C138" t="str">
            <v>T_AT.2029.04</v>
          </cell>
        </row>
        <row r="139">
          <cell r="B139" t="str">
            <v>Приобретение тягача</v>
          </cell>
          <cell r="C139" t="str">
            <v>T_AT.2029.05</v>
          </cell>
        </row>
        <row r="140">
          <cell r="B140" t="str">
            <v>Приобретение  бортового полуприцепа</v>
          </cell>
          <cell r="C140" t="str">
            <v>T_AT.2029.06</v>
          </cell>
        </row>
        <row r="143">
          <cell r="B143" t="str">
            <v>Приобретение прочих основных средств</v>
          </cell>
          <cell r="C143" t="str">
            <v>T_ПС.2029.02</v>
          </cell>
        </row>
        <row r="144">
          <cell r="B144" t="str">
            <v>Приобретение оргтехники</v>
          </cell>
          <cell r="C144" t="str">
            <v>T_ПС.2029.01</v>
          </cell>
        </row>
        <row r="150">
          <cell r="B150" t="str">
            <v>ПИР АСУ ТП АО "Пензенская горэлектросеть" (10 шт)</v>
          </cell>
          <cell r="C150" t="str">
            <v>T_ПИР.2029.01</v>
          </cell>
        </row>
      </sheetData>
      <sheetData sheetId="5"/>
      <sheetData sheetId="6"/>
      <sheetData sheetId="7">
        <row r="2">
          <cell r="CI2" t="str">
            <v>к приказу Министерства жилищно-коммунального хозяйства</v>
          </cell>
        </row>
        <row r="3">
          <cell r="CI3" t="str">
            <v>и гражданской защиты населения Пензенской области</v>
          </cell>
        </row>
        <row r="4">
          <cell r="CI4" t="str">
            <v>от __________ 2026 года №______</v>
          </cell>
        </row>
        <row r="108">
          <cell r="BK108">
            <v>11.772851879999999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1</v>
          </cell>
        </row>
        <row r="109">
          <cell r="BK109">
            <v>11.385384950000001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1</v>
          </cell>
        </row>
        <row r="110">
          <cell r="BK110">
            <v>13.544605900000002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1</v>
          </cell>
        </row>
        <row r="139">
          <cell r="BK139">
            <v>11.30853563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1</v>
          </cell>
        </row>
        <row r="168">
          <cell r="BK168">
            <v>21.662634109999999</v>
          </cell>
          <cell r="BL168">
            <v>0</v>
          </cell>
          <cell r="BM168">
            <v>0</v>
          </cell>
          <cell r="BN168">
            <v>1.39</v>
          </cell>
          <cell r="BO168">
            <v>0</v>
          </cell>
          <cell r="BP168">
            <v>0</v>
          </cell>
        </row>
        <row r="169">
          <cell r="BK169">
            <v>53.608224329999992</v>
          </cell>
          <cell r="BL169">
            <v>0</v>
          </cell>
          <cell r="BM169">
            <v>0</v>
          </cell>
          <cell r="BN169">
            <v>2.9630000000000001</v>
          </cell>
          <cell r="BO169">
            <v>0</v>
          </cell>
          <cell r="BP169">
            <v>0</v>
          </cell>
        </row>
        <row r="192">
          <cell r="BK192">
            <v>8.2546099900000005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5</v>
          </cell>
        </row>
        <row r="193">
          <cell r="BK193">
            <v>5.6814722199999999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1</v>
          </cell>
        </row>
        <row r="194">
          <cell r="BK194">
            <v>18.921600000000002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1</v>
          </cell>
        </row>
        <row r="195">
          <cell r="BK195">
            <v>4.7898105900000001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3</v>
          </cell>
        </row>
        <row r="196">
          <cell r="BK196">
            <v>11.23313928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1</v>
          </cell>
        </row>
        <row r="197">
          <cell r="BK197">
            <v>2.2965529199999999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1</v>
          </cell>
        </row>
        <row r="203">
          <cell r="BK203">
            <v>7.6223555421574698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18</v>
          </cell>
        </row>
        <row r="207">
          <cell r="BK207">
            <v>5.5392616753914696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49</v>
          </cell>
        </row>
        <row r="237">
          <cell r="BK237">
            <v>4.3259325999999998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J156"/>
  <sheetViews>
    <sheetView tabSelected="1" view="pageBreakPreview" zoomScale="60" zoomScaleNormal="100" workbookViewId="0">
      <selection activeCell="AF146" sqref="AF146:AF147"/>
    </sheetView>
  </sheetViews>
  <sheetFormatPr defaultColWidth="9" defaultRowHeight="15.75"/>
  <cols>
    <col min="1" max="1" width="11.625" style="1" customWidth="1"/>
    <col min="2" max="2" width="39.875" style="1" customWidth="1"/>
    <col min="3" max="3" width="15.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19" width="7.25" style="1" customWidth="1"/>
    <col min="20" max="24" width="6" style="1" customWidth="1"/>
    <col min="25" max="25" width="18" style="1" customWidth="1"/>
    <col min="26" max="26" width="7" style="1" customWidth="1"/>
    <col min="27" max="31" width="6" style="1" customWidth="1"/>
    <col min="32" max="32" width="18" style="1" customWidth="1"/>
    <col min="33" max="33" width="7.25" style="1" customWidth="1"/>
    <col min="34" max="38" width="6" style="1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62" ht="18.75">
      <c r="AL1" s="2" t="s">
        <v>0</v>
      </c>
    </row>
    <row r="2" spans="1:62" ht="18.75">
      <c r="AL2" s="2" t="str">
        <f>'[1]4'!CI2</f>
        <v>к приказу Министерства жилищно-коммунального хозяйства</v>
      </c>
    </row>
    <row r="3" spans="1:62" ht="18.75">
      <c r="AL3" s="2" t="str">
        <f>'[1]4'!CI3</f>
        <v>и гражданской защиты населения Пензенской области</v>
      </c>
    </row>
    <row r="4" spans="1:62" ht="18.75">
      <c r="AL4" s="2" t="str">
        <f>'[1]4'!CI4</f>
        <v>от __________ 2026 года №______</v>
      </c>
    </row>
    <row r="5" spans="1:62" ht="18.75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62" ht="18.7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2" ht="18.7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</row>
    <row r="8" spans="1:6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62" ht="19.5" customHeight="1">
      <c r="A9" s="10" t="s">
        <v>4</v>
      </c>
      <c r="B9" s="11" t="s">
        <v>5</v>
      </c>
      <c r="C9" s="11" t="s">
        <v>6</v>
      </c>
      <c r="D9" s="12" t="s">
        <v>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62" ht="43.5" customHeight="1">
      <c r="A10" s="13"/>
      <c r="B10" s="11"/>
      <c r="C10" s="11"/>
      <c r="D10" s="12" t="s">
        <v>8</v>
      </c>
      <c r="E10" s="12"/>
      <c r="F10" s="12"/>
      <c r="G10" s="12"/>
      <c r="H10" s="12"/>
      <c r="I10" s="12"/>
      <c r="J10" s="12"/>
      <c r="K10" s="12" t="s">
        <v>9</v>
      </c>
      <c r="L10" s="12"/>
      <c r="M10" s="12"/>
      <c r="N10" s="12"/>
      <c r="O10" s="12"/>
      <c r="P10" s="12"/>
      <c r="Q10" s="12"/>
      <c r="R10" s="12" t="s">
        <v>10</v>
      </c>
      <c r="S10" s="12"/>
      <c r="T10" s="12"/>
      <c r="U10" s="12"/>
      <c r="V10" s="12"/>
      <c r="W10" s="12"/>
      <c r="X10" s="12"/>
      <c r="Y10" s="12" t="s">
        <v>11</v>
      </c>
      <c r="Z10" s="12"/>
      <c r="AA10" s="12"/>
      <c r="AB10" s="12"/>
      <c r="AC10" s="12"/>
      <c r="AD10" s="12"/>
      <c r="AE10" s="12"/>
      <c r="AF10" s="11" t="s">
        <v>12</v>
      </c>
      <c r="AG10" s="11"/>
      <c r="AH10" s="11"/>
      <c r="AI10" s="11"/>
      <c r="AJ10" s="11"/>
      <c r="AK10" s="11"/>
      <c r="AL10" s="11"/>
    </row>
    <row r="11" spans="1:62" ht="43.5" customHeight="1">
      <c r="A11" s="13"/>
      <c r="B11" s="11"/>
      <c r="C11" s="11"/>
      <c r="D11" s="14" t="s">
        <v>13</v>
      </c>
      <c r="E11" s="12" t="s">
        <v>14</v>
      </c>
      <c r="F11" s="12"/>
      <c r="G11" s="12"/>
      <c r="H11" s="12"/>
      <c r="I11" s="12"/>
      <c r="J11" s="12"/>
      <c r="K11" s="14" t="s">
        <v>13</v>
      </c>
      <c r="L11" s="11" t="s">
        <v>14</v>
      </c>
      <c r="M11" s="11"/>
      <c r="N11" s="11"/>
      <c r="O11" s="11"/>
      <c r="P11" s="11"/>
      <c r="Q11" s="11"/>
      <c r="R11" s="14" t="s">
        <v>13</v>
      </c>
      <c r="S11" s="11" t="s">
        <v>14</v>
      </c>
      <c r="T11" s="11"/>
      <c r="U11" s="11"/>
      <c r="V11" s="11"/>
      <c r="W11" s="11"/>
      <c r="X11" s="11"/>
      <c r="Y11" s="14" t="s">
        <v>13</v>
      </c>
      <c r="Z11" s="11" t="s">
        <v>14</v>
      </c>
      <c r="AA11" s="11"/>
      <c r="AB11" s="11"/>
      <c r="AC11" s="11"/>
      <c r="AD11" s="11"/>
      <c r="AE11" s="11"/>
      <c r="AF11" s="14" t="s">
        <v>13</v>
      </c>
      <c r="AG11" s="11" t="s">
        <v>14</v>
      </c>
      <c r="AH11" s="11"/>
      <c r="AI11" s="11"/>
      <c r="AJ11" s="11"/>
      <c r="AK11" s="11"/>
      <c r="AL11" s="11"/>
    </row>
    <row r="12" spans="1:62" ht="87.75" customHeight="1">
      <c r="A12" s="15"/>
      <c r="B12" s="11"/>
      <c r="C12" s="11"/>
      <c r="D12" s="16" t="s">
        <v>15</v>
      </c>
      <c r="E12" s="16" t="s">
        <v>15</v>
      </c>
      <c r="F12" s="17" t="s">
        <v>16</v>
      </c>
      <c r="G12" s="17" t="s">
        <v>17</v>
      </c>
      <c r="H12" s="17" t="s">
        <v>18</v>
      </c>
      <c r="I12" s="17" t="s">
        <v>19</v>
      </c>
      <c r="J12" s="17" t="s">
        <v>20</v>
      </c>
      <c r="K12" s="16" t="s">
        <v>15</v>
      </c>
      <c r="L12" s="16" t="s">
        <v>15</v>
      </c>
      <c r="M12" s="17" t="s">
        <v>16</v>
      </c>
      <c r="N12" s="17" t="s">
        <v>17</v>
      </c>
      <c r="O12" s="17" t="s">
        <v>18</v>
      </c>
      <c r="P12" s="17" t="s">
        <v>19</v>
      </c>
      <c r="Q12" s="17" t="s">
        <v>20</v>
      </c>
      <c r="R12" s="16" t="s">
        <v>15</v>
      </c>
      <c r="S12" s="16" t="s">
        <v>15</v>
      </c>
      <c r="T12" s="17" t="s">
        <v>16</v>
      </c>
      <c r="U12" s="17" t="s">
        <v>17</v>
      </c>
      <c r="V12" s="17" t="s">
        <v>18</v>
      </c>
      <c r="W12" s="17" t="s">
        <v>19</v>
      </c>
      <c r="X12" s="17" t="s">
        <v>20</v>
      </c>
      <c r="Y12" s="16" t="s">
        <v>15</v>
      </c>
      <c r="Z12" s="16" t="s">
        <v>15</v>
      </c>
      <c r="AA12" s="17" t="s">
        <v>16</v>
      </c>
      <c r="AB12" s="17" t="s">
        <v>17</v>
      </c>
      <c r="AC12" s="17" t="s">
        <v>18</v>
      </c>
      <c r="AD12" s="17" t="s">
        <v>19</v>
      </c>
      <c r="AE12" s="17" t="s">
        <v>20</v>
      </c>
      <c r="AF12" s="16" t="s">
        <v>15</v>
      </c>
      <c r="AG12" s="16" t="s">
        <v>15</v>
      </c>
      <c r="AH12" s="17" t="s">
        <v>16</v>
      </c>
      <c r="AI12" s="17" t="s">
        <v>17</v>
      </c>
      <c r="AJ12" s="17" t="s">
        <v>18</v>
      </c>
      <c r="AK12" s="17" t="s">
        <v>19</v>
      </c>
      <c r="AL12" s="17" t="s">
        <v>20</v>
      </c>
    </row>
    <row r="13" spans="1:62">
      <c r="A13" s="18">
        <v>1</v>
      </c>
      <c r="B13" s="18">
        <v>2</v>
      </c>
      <c r="C13" s="18">
        <v>3</v>
      </c>
      <c r="D13" s="18" t="s">
        <v>21</v>
      </c>
      <c r="E13" s="18" t="s">
        <v>22</v>
      </c>
      <c r="F13" s="18" t="s">
        <v>23</v>
      </c>
      <c r="G13" s="18" t="s">
        <v>24</v>
      </c>
      <c r="H13" s="18" t="s">
        <v>25</v>
      </c>
      <c r="I13" s="18" t="s">
        <v>26</v>
      </c>
      <c r="J13" s="18" t="s">
        <v>27</v>
      </c>
      <c r="K13" s="19" t="s">
        <v>28</v>
      </c>
      <c r="L13" s="19" t="s">
        <v>29</v>
      </c>
      <c r="M13" s="19" t="s">
        <v>30</v>
      </c>
      <c r="N13" s="19" t="s">
        <v>31</v>
      </c>
      <c r="O13" s="19" t="s">
        <v>32</v>
      </c>
      <c r="P13" s="19" t="s">
        <v>33</v>
      </c>
      <c r="Q13" s="19" t="s">
        <v>34</v>
      </c>
      <c r="R13" s="19" t="s">
        <v>35</v>
      </c>
      <c r="S13" s="19" t="s">
        <v>36</v>
      </c>
      <c r="T13" s="19" t="s">
        <v>37</v>
      </c>
      <c r="U13" s="19" t="s">
        <v>38</v>
      </c>
      <c r="V13" s="19" t="s">
        <v>39</v>
      </c>
      <c r="W13" s="19" t="s">
        <v>40</v>
      </c>
      <c r="X13" s="19" t="s">
        <v>41</v>
      </c>
      <c r="Y13" s="19" t="s">
        <v>42</v>
      </c>
      <c r="Z13" s="19" t="s">
        <v>43</v>
      </c>
      <c r="AA13" s="19" t="s">
        <v>44</v>
      </c>
      <c r="AB13" s="19" t="s">
        <v>45</v>
      </c>
      <c r="AC13" s="19" t="s">
        <v>46</v>
      </c>
      <c r="AD13" s="19" t="s">
        <v>47</v>
      </c>
      <c r="AE13" s="19" t="s">
        <v>48</v>
      </c>
      <c r="AF13" s="19">
        <v>5</v>
      </c>
      <c r="AG13" s="19">
        <v>6</v>
      </c>
      <c r="AH13" s="19">
        <v>7</v>
      </c>
      <c r="AI13" s="19">
        <v>8</v>
      </c>
      <c r="AJ13" s="19">
        <v>9</v>
      </c>
      <c r="AK13" s="18">
        <v>10</v>
      </c>
      <c r="AL13" s="18">
        <v>11</v>
      </c>
    </row>
    <row r="14" spans="1:62" s="24" customFormat="1" ht="31.5">
      <c r="A14" s="20" t="s">
        <v>49</v>
      </c>
      <c r="B14" s="21" t="str">
        <f>'[1]1. 2029 г. '!B16</f>
        <v>ВСЕГО по инвестиционной программе, в том числе:</v>
      </c>
      <c r="C14" s="22" t="s">
        <v>50</v>
      </c>
      <c r="D14" s="23">
        <f>D15+D16+D17+D18+D19+D20</f>
        <v>0</v>
      </c>
      <c r="E14" s="23">
        <f t="shared" ref="E14:AL14" si="0">E15+E16+E17+E18+E19+E20</f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3">
        <f t="shared" si="0"/>
        <v>0</v>
      </c>
      <c r="L14" s="23">
        <f t="shared" si="0"/>
        <v>29.165410004215609</v>
      </c>
      <c r="M14" s="23">
        <f t="shared" si="0"/>
        <v>0</v>
      </c>
      <c r="N14" s="23">
        <f t="shared" si="0"/>
        <v>0</v>
      </c>
      <c r="O14" s="23">
        <f t="shared" si="0"/>
        <v>0</v>
      </c>
      <c r="P14" s="23">
        <f t="shared" si="0"/>
        <v>0</v>
      </c>
      <c r="Q14" s="23">
        <f t="shared" si="0"/>
        <v>67</v>
      </c>
      <c r="R14" s="23">
        <f t="shared" si="0"/>
        <v>0</v>
      </c>
      <c r="S14" s="23">
        <f t="shared" si="0"/>
        <v>71.506910386666661</v>
      </c>
      <c r="T14" s="23">
        <f>T15+T16+T17+T18+T19+T20</f>
        <v>0</v>
      </c>
      <c r="U14" s="23">
        <f t="shared" si="0"/>
        <v>0</v>
      </c>
      <c r="V14" s="23">
        <f t="shared" si="0"/>
        <v>0</v>
      </c>
      <c r="W14" s="23">
        <f t="shared" si="0"/>
        <v>0</v>
      </c>
      <c r="X14" s="23">
        <f t="shared" si="0"/>
        <v>12</v>
      </c>
      <c r="Y14" s="23">
        <f t="shared" si="0"/>
        <v>0</v>
      </c>
      <c r="Z14" s="23">
        <f t="shared" si="0"/>
        <v>91.274651226666649</v>
      </c>
      <c r="AA14" s="23">
        <f t="shared" si="0"/>
        <v>0</v>
      </c>
      <c r="AB14" s="23">
        <f t="shared" si="0"/>
        <v>0</v>
      </c>
      <c r="AC14" s="23">
        <f t="shared" si="0"/>
        <v>4.3529999999999998</v>
      </c>
      <c r="AD14" s="23">
        <f t="shared" si="0"/>
        <v>0</v>
      </c>
      <c r="AE14" s="23">
        <f t="shared" si="0"/>
        <v>4</v>
      </c>
      <c r="AF14" s="23">
        <f t="shared" si="0"/>
        <v>0</v>
      </c>
      <c r="AG14" s="23">
        <f>AG15+AG16+AG17+AG18+AG19+AG20</f>
        <v>191.94697161754891</v>
      </c>
      <c r="AH14" s="23">
        <f t="shared" si="0"/>
        <v>0</v>
      </c>
      <c r="AI14" s="23">
        <f t="shared" si="0"/>
        <v>0</v>
      </c>
      <c r="AJ14" s="23">
        <f t="shared" si="0"/>
        <v>4.3529999999999998</v>
      </c>
      <c r="AK14" s="23">
        <f t="shared" si="0"/>
        <v>0</v>
      </c>
      <c r="AL14" s="23">
        <f t="shared" si="0"/>
        <v>83</v>
      </c>
    </row>
    <row r="15" spans="1:62" s="25" customFormat="1">
      <c r="A15" s="20" t="s">
        <v>51</v>
      </c>
      <c r="B15" s="21" t="s">
        <v>52</v>
      </c>
      <c r="C15" s="22" t="s">
        <v>50</v>
      </c>
      <c r="D15" s="23">
        <f>D23</f>
        <v>0</v>
      </c>
      <c r="E15" s="23">
        <f t="shared" ref="E15:J15" si="1">E23</f>
        <v>0</v>
      </c>
      <c r="F15" s="23">
        <f t="shared" si="1"/>
        <v>0</v>
      </c>
      <c r="G15" s="23">
        <f t="shared" si="1"/>
        <v>0</v>
      </c>
      <c r="H15" s="23">
        <f t="shared" si="1"/>
        <v>0</v>
      </c>
      <c r="I15" s="23">
        <f t="shared" si="1"/>
        <v>0</v>
      </c>
      <c r="J15" s="23">
        <f t="shared" si="1"/>
        <v>0</v>
      </c>
      <c r="K15" s="23">
        <f>K23</f>
        <v>0</v>
      </c>
      <c r="L15" s="23">
        <f t="shared" ref="L15:AL15" si="2">L23</f>
        <v>0</v>
      </c>
      <c r="M15" s="23">
        <f t="shared" si="2"/>
        <v>0</v>
      </c>
      <c r="N15" s="23">
        <f t="shared" si="2"/>
        <v>0</v>
      </c>
      <c r="O15" s="23">
        <f t="shared" si="2"/>
        <v>0</v>
      </c>
      <c r="P15" s="23">
        <f t="shared" si="2"/>
        <v>0</v>
      </c>
      <c r="Q15" s="23">
        <f t="shared" si="2"/>
        <v>0</v>
      </c>
      <c r="R15" s="23">
        <f t="shared" si="2"/>
        <v>0</v>
      </c>
      <c r="S15" s="23">
        <f t="shared" si="2"/>
        <v>0</v>
      </c>
      <c r="T15" s="23">
        <f t="shared" si="2"/>
        <v>0</v>
      </c>
      <c r="U15" s="23">
        <f t="shared" si="2"/>
        <v>0</v>
      </c>
      <c r="V15" s="23">
        <f t="shared" si="2"/>
        <v>0</v>
      </c>
      <c r="W15" s="23">
        <f t="shared" si="2"/>
        <v>0</v>
      </c>
      <c r="X15" s="23">
        <f>X23</f>
        <v>0</v>
      </c>
      <c r="Y15" s="23">
        <f t="shared" si="2"/>
        <v>0</v>
      </c>
      <c r="Z15" s="23">
        <f t="shared" si="2"/>
        <v>0</v>
      </c>
      <c r="AA15" s="23">
        <f t="shared" si="2"/>
        <v>0</v>
      </c>
      <c r="AB15" s="23">
        <f t="shared" si="2"/>
        <v>0</v>
      </c>
      <c r="AC15" s="23">
        <f t="shared" si="2"/>
        <v>0</v>
      </c>
      <c r="AD15" s="23">
        <f t="shared" si="2"/>
        <v>0</v>
      </c>
      <c r="AE15" s="23">
        <f t="shared" si="2"/>
        <v>0</v>
      </c>
      <c r="AF15" s="23">
        <f t="shared" si="2"/>
        <v>0</v>
      </c>
      <c r="AG15" s="23">
        <f t="shared" si="2"/>
        <v>0</v>
      </c>
      <c r="AH15" s="23">
        <f t="shared" si="2"/>
        <v>0</v>
      </c>
      <c r="AI15" s="23">
        <f t="shared" si="2"/>
        <v>0</v>
      </c>
      <c r="AJ15" s="23">
        <f t="shared" si="2"/>
        <v>0</v>
      </c>
      <c r="AK15" s="23">
        <f t="shared" si="2"/>
        <v>0</v>
      </c>
      <c r="AL15" s="23">
        <f t="shared" si="2"/>
        <v>0</v>
      </c>
    </row>
    <row r="16" spans="1:62" s="25" customFormat="1" ht="31.5">
      <c r="A16" s="20" t="s">
        <v>53</v>
      </c>
      <c r="B16" s="21" t="s">
        <v>54</v>
      </c>
      <c r="C16" s="22" t="s">
        <v>50</v>
      </c>
      <c r="D16" s="23">
        <f>D70</f>
        <v>0</v>
      </c>
      <c r="E16" s="23">
        <f t="shared" ref="E16:J16" si="3">E70</f>
        <v>0</v>
      </c>
      <c r="F16" s="23">
        <f t="shared" si="3"/>
        <v>0</v>
      </c>
      <c r="G16" s="23">
        <f t="shared" si="3"/>
        <v>0</v>
      </c>
      <c r="H16" s="23">
        <f t="shared" si="3"/>
        <v>0</v>
      </c>
      <c r="I16" s="23">
        <f t="shared" si="3"/>
        <v>0</v>
      </c>
      <c r="J16" s="23">
        <f t="shared" si="3"/>
        <v>0</v>
      </c>
      <c r="K16" s="23">
        <f>K70</f>
        <v>0</v>
      </c>
      <c r="L16" s="23">
        <f t="shared" ref="L16:AL16" si="4">L70</f>
        <v>16.003792786666668</v>
      </c>
      <c r="M16" s="23">
        <f t="shared" si="4"/>
        <v>0</v>
      </c>
      <c r="N16" s="23">
        <f t="shared" si="4"/>
        <v>0</v>
      </c>
      <c r="O16" s="23">
        <f t="shared" si="4"/>
        <v>0</v>
      </c>
      <c r="P16" s="23">
        <f t="shared" si="4"/>
        <v>0</v>
      </c>
      <c r="Q16" s="23">
        <f t="shared" si="4"/>
        <v>0</v>
      </c>
      <c r="R16" s="23">
        <f t="shared" si="4"/>
        <v>0</v>
      </c>
      <c r="S16" s="23">
        <f t="shared" si="4"/>
        <v>16.003792786666668</v>
      </c>
      <c r="T16" s="23">
        <f t="shared" si="4"/>
        <v>0</v>
      </c>
      <c r="U16" s="23">
        <f t="shared" si="4"/>
        <v>0</v>
      </c>
      <c r="V16" s="23">
        <f t="shared" si="4"/>
        <v>0</v>
      </c>
      <c r="W16" s="23">
        <f t="shared" si="4"/>
        <v>0</v>
      </c>
      <c r="X16" s="23">
        <f t="shared" si="4"/>
        <v>0</v>
      </c>
      <c r="Y16" s="23">
        <f t="shared" si="4"/>
        <v>0</v>
      </c>
      <c r="Z16" s="23">
        <f t="shared" si="4"/>
        <v>16.003792786666668</v>
      </c>
      <c r="AA16" s="23">
        <f t="shared" si="4"/>
        <v>0</v>
      </c>
      <c r="AB16" s="23">
        <f t="shared" si="4"/>
        <v>0</v>
      </c>
      <c r="AC16" s="23">
        <f t="shared" si="4"/>
        <v>0</v>
      </c>
      <c r="AD16" s="23">
        <f t="shared" si="4"/>
        <v>0</v>
      </c>
      <c r="AE16" s="23">
        <f t="shared" si="4"/>
        <v>4</v>
      </c>
      <c r="AF16" s="23">
        <f t="shared" si="4"/>
        <v>0</v>
      </c>
      <c r="AG16" s="23">
        <f t="shared" si="4"/>
        <v>48.011378360000002</v>
      </c>
      <c r="AH16" s="23">
        <f t="shared" si="4"/>
        <v>0</v>
      </c>
      <c r="AI16" s="23">
        <f t="shared" si="4"/>
        <v>0</v>
      </c>
      <c r="AJ16" s="23">
        <f t="shared" si="4"/>
        <v>0</v>
      </c>
      <c r="AK16" s="23">
        <f t="shared" si="4"/>
        <v>0</v>
      </c>
      <c r="AL16" s="23">
        <f t="shared" si="4"/>
        <v>4</v>
      </c>
    </row>
    <row r="17" spans="1:38" s="25" customFormat="1" ht="63">
      <c r="A17" s="20" t="s">
        <v>55</v>
      </c>
      <c r="B17" s="26" t="s">
        <v>56</v>
      </c>
      <c r="C17" s="22" t="s">
        <v>50</v>
      </c>
      <c r="D17" s="23">
        <f>D121</f>
        <v>0</v>
      </c>
      <c r="E17" s="23">
        <f t="shared" ref="E17:J17" si="5">E121</f>
        <v>0</v>
      </c>
      <c r="F17" s="23">
        <f t="shared" si="5"/>
        <v>0</v>
      </c>
      <c r="G17" s="23">
        <f t="shared" si="5"/>
        <v>0</v>
      </c>
      <c r="H17" s="23">
        <f t="shared" si="5"/>
        <v>0</v>
      </c>
      <c r="I17" s="23">
        <f t="shared" si="5"/>
        <v>0</v>
      </c>
      <c r="J17" s="23">
        <f t="shared" si="5"/>
        <v>0</v>
      </c>
      <c r="K17" s="23">
        <f>K121</f>
        <v>0</v>
      </c>
      <c r="L17" s="23">
        <f t="shared" ref="L17:AL17" si="6">L121</f>
        <v>0</v>
      </c>
      <c r="M17" s="23">
        <f t="shared" si="6"/>
        <v>0</v>
      </c>
      <c r="N17" s="23">
        <f t="shared" si="6"/>
        <v>0</v>
      </c>
      <c r="O17" s="23">
        <f t="shared" si="6"/>
        <v>0</v>
      </c>
      <c r="P17" s="23">
        <f t="shared" si="6"/>
        <v>0</v>
      </c>
      <c r="Q17" s="23">
        <f t="shared" si="6"/>
        <v>0</v>
      </c>
      <c r="R17" s="23">
        <f t="shared" si="6"/>
        <v>0</v>
      </c>
      <c r="S17" s="23">
        <f t="shared" si="6"/>
        <v>0</v>
      </c>
      <c r="T17" s="23">
        <f t="shared" si="6"/>
        <v>0</v>
      </c>
      <c r="U17" s="23">
        <f t="shared" si="6"/>
        <v>0</v>
      </c>
      <c r="V17" s="23">
        <f t="shared" si="6"/>
        <v>0</v>
      </c>
      <c r="W17" s="23">
        <f t="shared" si="6"/>
        <v>0</v>
      </c>
      <c r="X17" s="23">
        <f t="shared" si="6"/>
        <v>0</v>
      </c>
      <c r="Y17" s="23">
        <f t="shared" si="6"/>
        <v>0</v>
      </c>
      <c r="Z17" s="23">
        <f t="shared" si="6"/>
        <v>0</v>
      </c>
      <c r="AA17" s="23">
        <f t="shared" si="6"/>
        <v>0</v>
      </c>
      <c r="AB17" s="23">
        <f t="shared" si="6"/>
        <v>0</v>
      </c>
      <c r="AC17" s="23">
        <f t="shared" si="6"/>
        <v>0</v>
      </c>
      <c r="AD17" s="23">
        <f t="shared" si="6"/>
        <v>0</v>
      </c>
      <c r="AE17" s="23">
        <f t="shared" si="6"/>
        <v>0</v>
      </c>
      <c r="AF17" s="23">
        <f t="shared" si="6"/>
        <v>0</v>
      </c>
      <c r="AG17" s="23">
        <f t="shared" si="6"/>
        <v>0</v>
      </c>
      <c r="AH17" s="23">
        <f t="shared" si="6"/>
        <v>0</v>
      </c>
      <c r="AI17" s="23">
        <f t="shared" si="6"/>
        <v>0</v>
      </c>
      <c r="AJ17" s="23">
        <f t="shared" si="6"/>
        <v>0</v>
      </c>
      <c r="AK17" s="23">
        <f t="shared" si="6"/>
        <v>0</v>
      </c>
      <c r="AL17" s="23">
        <f t="shared" si="6"/>
        <v>0</v>
      </c>
    </row>
    <row r="18" spans="1:38" s="25" customFormat="1" ht="31.5">
      <c r="A18" s="20" t="s">
        <v>57</v>
      </c>
      <c r="B18" s="21" t="s">
        <v>58</v>
      </c>
      <c r="C18" s="22" t="s">
        <v>50</v>
      </c>
      <c r="D18" s="23">
        <f>D127</f>
        <v>0</v>
      </c>
      <c r="E18" s="23">
        <f t="shared" ref="E18:J18" si="7">E127</f>
        <v>0</v>
      </c>
      <c r="F18" s="23">
        <f t="shared" si="7"/>
        <v>0</v>
      </c>
      <c r="G18" s="23">
        <f t="shared" si="7"/>
        <v>0</v>
      </c>
      <c r="H18" s="23">
        <f t="shared" si="7"/>
        <v>0</v>
      </c>
      <c r="I18" s="23">
        <f t="shared" si="7"/>
        <v>0</v>
      </c>
      <c r="J18" s="23">
        <f t="shared" si="7"/>
        <v>0</v>
      </c>
      <c r="K18" s="23">
        <f>K127</f>
        <v>0</v>
      </c>
      <c r="L18" s="23">
        <f t="shared" ref="L18:AL18" si="8">L127</f>
        <v>0</v>
      </c>
      <c r="M18" s="23">
        <f t="shared" si="8"/>
        <v>0</v>
      </c>
      <c r="N18" s="23">
        <f t="shared" si="8"/>
        <v>0</v>
      </c>
      <c r="O18" s="23">
        <f t="shared" si="8"/>
        <v>0</v>
      </c>
      <c r="P18" s="23">
        <f t="shared" si="8"/>
        <v>0</v>
      </c>
      <c r="Q18" s="23">
        <f t="shared" si="8"/>
        <v>0</v>
      </c>
      <c r="R18" s="23">
        <f t="shared" si="8"/>
        <v>0</v>
      </c>
      <c r="S18" s="23">
        <f t="shared" si="8"/>
        <v>0</v>
      </c>
      <c r="T18" s="23">
        <f t="shared" si="8"/>
        <v>0</v>
      </c>
      <c r="U18" s="23">
        <f t="shared" si="8"/>
        <v>0</v>
      </c>
      <c r="V18" s="23">
        <f t="shared" si="8"/>
        <v>0</v>
      </c>
      <c r="W18" s="23">
        <f t="shared" si="8"/>
        <v>0</v>
      </c>
      <c r="X18" s="23">
        <f t="shared" si="8"/>
        <v>0</v>
      </c>
      <c r="Y18" s="23">
        <f t="shared" si="8"/>
        <v>0</v>
      </c>
      <c r="Z18" s="23">
        <f t="shared" si="8"/>
        <v>75.270858439999984</v>
      </c>
      <c r="AA18" s="23">
        <f t="shared" si="8"/>
        <v>0</v>
      </c>
      <c r="AB18" s="23">
        <f t="shared" si="8"/>
        <v>0</v>
      </c>
      <c r="AC18" s="23">
        <f t="shared" si="8"/>
        <v>4.3529999999999998</v>
      </c>
      <c r="AD18" s="23">
        <f t="shared" si="8"/>
        <v>0</v>
      </c>
      <c r="AE18" s="23">
        <f t="shared" si="8"/>
        <v>0</v>
      </c>
      <c r="AF18" s="23">
        <f t="shared" si="8"/>
        <v>0</v>
      </c>
      <c r="AG18" s="23">
        <f t="shared" si="8"/>
        <v>75.270858439999984</v>
      </c>
      <c r="AH18" s="23">
        <f t="shared" si="8"/>
        <v>0</v>
      </c>
      <c r="AI18" s="23">
        <f t="shared" si="8"/>
        <v>0</v>
      </c>
      <c r="AJ18" s="23">
        <f t="shared" si="8"/>
        <v>4.3529999999999998</v>
      </c>
      <c r="AK18" s="23">
        <f t="shared" si="8"/>
        <v>0</v>
      </c>
      <c r="AL18" s="23">
        <f t="shared" si="8"/>
        <v>0</v>
      </c>
    </row>
    <row r="19" spans="1:38" s="25" customFormat="1" ht="47.25">
      <c r="A19" s="20" t="s">
        <v>59</v>
      </c>
      <c r="B19" s="21" t="s">
        <v>60</v>
      </c>
      <c r="C19" s="22" t="s">
        <v>50</v>
      </c>
      <c r="D19" s="23">
        <f>D132</f>
        <v>0</v>
      </c>
      <c r="E19" s="23">
        <f t="shared" ref="E19:J19" si="9">E132</f>
        <v>0</v>
      </c>
      <c r="F19" s="23">
        <f t="shared" si="9"/>
        <v>0</v>
      </c>
      <c r="G19" s="23">
        <f t="shared" si="9"/>
        <v>0</v>
      </c>
      <c r="H19" s="23">
        <f t="shared" si="9"/>
        <v>0</v>
      </c>
      <c r="I19" s="23">
        <f t="shared" si="9"/>
        <v>0</v>
      </c>
      <c r="J19" s="23">
        <f t="shared" si="9"/>
        <v>0</v>
      </c>
      <c r="K19" s="23">
        <f>K132</f>
        <v>0</v>
      </c>
      <c r="L19" s="23">
        <f t="shared" ref="L19:AL19" si="10">L132</f>
        <v>0</v>
      </c>
      <c r="M19" s="23">
        <f t="shared" si="10"/>
        <v>0</v>
      </c>
      <c r="N19" s="23">
        <f t="shared" si="10"/>
        <v>0</v>
      </c>
      <c r="O19" s="23">
        <f t="shared" si="10"/>
        <v>0</v>
      </c>
      <c r="P19" s="23">
        <f t="shared" si="10"/>
        <v>0</v>
      </c>
      <c r="Q19" s="23">
        <f t="shared" si="10"/>
        <v>0</v>
      </c>
      <c r="R19" s="23">
        <f t="shared" si="10"/>
        <v>0</v>
      </c>
      <c r="S19" s="23">
        <f t="shared" si="10"/>
        <v>0</v>
      </c>
      <c r="T19" s="23">
        <f t="shared" si="10"/>
        <v>0</v>
      </c>
      <c r="U19" s="23">
        <f t="shared" si="10"/>
        <v>0</v>
      </c>
      <c r="V19" s="23">
        <f t="shared" si="10"/>
        <v>0</v>
      </c>
      <c r="W19" s="23">
        <f t="shared" si="10"/>
        <v>0</v>
      </c>
      <c r="X19" s="23">
        <f t="shared" si="10"/>
        <v>0</v>
      </c>
      <c r="Y19" s="23">
        <f t="shared" si="10"/>
        <v>0</v>
      </c>
      <c r="Z19" s="23">
        <f t="shared" si="10"/>
        <v>0</v>
      </c>
      <c r="AA19" s="23">
        <f t="shared" si="10"/>
        <v>0</v>
      </c>
      <c r="AB19" s="23">
        <f t="shared" si="10"/>
        <v>0</v>
      </c>
      <c r="AC19" s="23">
        <f t="shared" si="10"/>
        <v>0</v>
      </c>
      <c r="AD19" s="23">
        <f t="shared" si="10"/>
        <v>0</v>
      </c>
      <c r="AE19" s="23">
        <f t="shared" si="10"/>
        <v>0</v>
      </c>
      <c r="AF19" s="23">
        <f t="shared" si="10"/>
        <v>0</v>
      </c>
      <c r="AG19" s="23">
        <f t="shared" si="10"/>
        <v>0</v>
      </c>
      <c r="AH19" s="23">
        <f t="shared" si="10"/>
        <v>0</v>
      </c>
      <c r="AI19" s="23">
        <f t="shared" si="10"/>
        <v>0</v>
      </c>
      <c r="AJ19" s="23">
        <f t="shared" si="10"/>
        <v>0</v>
      </c>
      <c r="AK19" s="23">
        <f t="shared" si="10"/>
        <v>0</v>
      </c>
      <c r="AL19" s="23">
        <f t="shared" si="10"/>
        <v>0</v>
      </c>
    </row>
    <row r="20" spans="1:38" s="25" customFormat="1">
      <c r="A20" s="20" t="s">
        <v>61</v>
      </c>
      <c r="B20" s="26" t="s">
        <v>62</v>
      </c>
      <c r="C20" s="22" t="s">
        <v>50</v>
      </c>
      <c r="D20" s="23">
        <f>D135</f>
        <v>0</v>
      </c>
      <c r="E20" s="23">
        <f t="shared" ref="E20:J20" si="11">E135</f>
        <v>0</v>
      </c>
      <c r="F20" s="23">
        <f t="shared" si="11"/>
        <v>0</v>
      </c>
      <c r="G20" s="23">
        <f t="shared" si="11"/>
        <v>0</v>
      </c>
      <c r="H20" s="23">
        <f t="shared" si="11"/>
        <v>0</v>
      </c>
      <c r="I20" s="23">
        <f t="shared" si="11"/>
        <v>0</v>
      </c>
      <c r="J20" s="23">
        <f t="shared" si="11"/>
        <v>0</v>
      </c>
      <c r="K20" s="23">
        <f>K135</f>
        <v>0</v>
      </c>
      <c r="L20" s="23">
        <f t="shared" ref="L20:AL20" si="12">L135</f>
        <v>13.16161721754894</v>
      </c>
      <c r="M20" s="23">
        <f t="shared" si="12"/>
        <v>0</v>
      </c>
      <c r="N20" s="23">
        <f t="shared" si="12"/>
        <v>0</v>
      </c>
      <c r="O20" s="23">
        <f t="shared" si="12"/>
        <v>0</v>
      </c>
      <c r="P20" s="23">
        <f t="shared" si="12"/>
        <v>0</v>
      </c>
      <c r="Q20" s="23">
        <f t="shared" si="12"/>
        <v>67</v>
      </c>
      <c r="R20" s="23">
        <f t="shared" si="12"/>
        <v>0</v>
      </c>
      <c r="S20" s="23">
        <f t="shared" si="12"/>
        <v>55.503117599999996</v>
      </c>
      <c r="T20" s="23">
        <f t="shared" si="12"/>
        <v>0</v>
      </c>
      <c r="U20" s="23">
        <f t="shared" si="12"/>
        <v>0</v>
      </c>
      <c r="V20" s="23">
        <f t="shared" si="12"/>
        <v>0</v>
      </c>
      <c r="W20" s="23">
        <f t="shared" si="12"/>
        <v>0</v>
      </c>
      <c r="X20" s="23">
        <f t="shared" si="12"/>
        <v>12</v>
      </c>
      <c r="Y20" s="23">
        <f t="shared" si="12"/>
        <v>0</v>
      </c>
      <c r="Z20" s="23">
        <f t="shared" si="12"/>
        <v>0</v>
      </c>
      <c r="AA20" s="23">
        <f t="shared" si="12"/>
        <v>0</v>
      </c>
      <c r="AB20" s="23">
        <f t="shared" si="12"/>
        <v>0</v>
      </c>
      <c r="AC20" s="23">
        <f t="shared" si="12"/>
        <v>0</v>
      </c>
      <c r="AD20" s="23">
        <f t="shared" si="12"/>
        <v>0</v>
      </c>
      <c r="AE20" s="23">
        <f t="shared" si="12"/>
        <v>0</v>
      </c>
      <c r="AF20" s="23">
        <f t="shared" si="12"/>
        <v>0</v>
      </c>
      <c r="AG20" s="23">
        <f t="shared" si="12"/>
        <v>68.664734817548933</v>
      </c>
      <c r="AH20" s="23">
        <f t="shared" si="12"/>
        <v>0</v>
      </c>
      <c r="AI20" s="23">
        <f t="shared" si="12"/>
        <v>0</v>
      </c>
      <c r="AJ20" s="23">
        <f t="shared" si="12"/>
        <v>0</v>
      </c>
      <c r="AK20" s="23">
        <f t="shared" si="12"/>
        <v>0</v>
      </c>
      <c r="AL20" s="23">
        <f t="shared" si="12"/>
        <v>79</v>
      </c>
    </row>
    <row r="21" spans="1:38" s="30" customFormat="1" hidden="1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</row>
    <row r="22" spans="1:38" s="30" customFormat="1">
      <c r="A22" s="20" t="s">
        <v>63</v>
      </c>
      <c r="B22" s="21" t="s">
        <v>64</v>
      </c>
      <c r="C22" s="20" t="s">
        <v>50</v>
      </c>
      <c r="D22" s="31">
        <f t="shared" ref="D22:AL22" si="13">D23+D70+D121+D127+D132+D135</f>
        <v>0</v>
      </c>
      <c r="E22" s="31">
        <f t="shared" si="13"/>
        <v>0</v>
      </c>
      <c r="F22" s="31">
        <f t="shared" si="13"/>
        <v>0</v>
      </c>
      <c r="G22" s="31">
        <f t="shared" si="13"/>
        <v>0</v>
      </c>
      <c r="H22" s="31">
        <f t="shared" si="13"/>
        <v>0</v>
      </c>
      <c r="I22" s="31">
        <f t="shared" si="13"/>
        <v>0</v>
      </c>
      <c r="J22" s="31">
        <f t="shared" si="13"/>
        <v>0</v>
      </c>
      <c r="K22" s="31">
        <f t="shared" si="13"/>
        <v>0</v>
      </c>
      <c r="L22" s="31">
        <f t="shared" si="13"/>
        <v>29.165410004215609</v>
      </c>
      <c r="M22" s="31">
        <f t="shared" si="13"/>
        <v>0</v>
      </c>
      <c r="N22" s="31">
        <f t="shared" si="13"/>
        <v>0</v>
      </c>
      <c r="O22" s="31">
        <f t="shared" si="13"/>
        <v>0</v>
      </c>
      <c r="P22" s="31">
        <f t="shared" si="13"/>
        <v>0</v>
      </c>
      <c r="Q22" s="31">
        <f t="shared" si="13"/>
        <v>67</v>
      </c>
      <c r="R22" s="31">
        <f t="shared" si="13"/>
        <v>0</v>
      </c>
      <c r="S22" s="31">
        <f t="shared" si="13"/>
        <v>71.506910386666661</v>
      </c>
      <c r="T22" s="31">
        <f t="shared" si="13"/>
        <v>0</v>
      </c>
      <c r="U22" s="31">
        <f t="shared" si="13"/>
        <v>0</v>
      </c>
      <c r="V22" s="31">
        <f t="shared" si="13"/>
        <v>0</v>
      </c>
      <c r="W22" s="31">
        <f t="shared" si="13"/>
        <v>0</v>
      </c>
      <c r="X22" s="31">
        <f t="shared" si="13"/>
        <v>12</v>
      </c>
      <c r="Y22" s="31">
        <f t="shared" si="13"/>
        <v>0</v>
      </c>
      <c r="Z22" s="31">
        <f t="shared" si="13"/>
        <v>91.274651226666649</v>
      </c>
      <c r="AA22" s="31">
        <f t="shared" si="13"/>
        <v>0</v>
      </c>
      <c r="AB22" s="31">
        <f t="shared" si="13"/>
        <v>0</v>
      </c>
      <c r="AC22" s="31">
        <f t="shared" si="13"/>
        <v>4.3529999999999998</v>
      </c>
      <c r="AD22" s="31">
        <f t="shared" si="13"/>
        <v>0</v>
      </c>
      <c r="AE22" s="31">
        <f t="shared" si="13"/>
        <v>4</v>
      </c>
      <c r="AF22" s="31">
        <f t="shared" si="13"/>
        <v>0</v>
      </c>
      <c r="AG22" s="31">
        <f t="shared" si="13"/>
        <v>191.94697161754891</v>
      </c>
      <c r="AH22" s="31">
        <f t="shared" si="13"/>
        <v>0</v>
      </c>
      <c r="AI22" s="31">
        <f t="shared" si="13"/>
        <v>0</v>
      </c>
      <c r="AJ22" s="31">
        <f t="shared" si="13"/>
        <v>4.3529999999999998</v>
      </c>
      <c r="AK22" s="31">
        <f t="shared" si="13"/>
        <v>0</v>
      </c>
      <c r="AL22" s="31">
        <f t="shared" si="13"/>
        <v>83</v>
      </c>
    </row>
    <row r="23" spans="1:38" s="25" customFormat="1" ht="31.5">
      <c r="A23" s="20" t="s">
        <v>65</v>
      </c>
      <c r="B23" s="21" t="s">
        <v>66</v>
      </c>
      <c r="C23" s="20" t="s">
        <v>50</v>
      </c>
      <c r="D23" s="31">
        <f t="shared" ref="D23:AL23" si="14">D24+D35+D42+D63</f>
        <v>0</v>
      </c>
      <c r="E23" s="31">
        <f t="shared" si="14"/>
        <v>0</v>
      </c>
      <c r="F23" s="31">
        <f t="shared" si="14"/>
        <v>0</v>
      </c>
      <c r="G23" s="31">
        <f t="shared" si="14"/>
        <v>0</v>
      </c>
      <c r="H23" s="31">
        <f t="shared" si="14"/>
        <v>0</v>
      </c>
      <c r="I23" s="31">
        <f t="shared" si="14"/>
        <v>0</v>
      </c>
      <c r="J23" s="31">
        <f t="shared" si="14"/>
        <v>0</v>
      </c>
      <c r="K23" s="31">
        <f t="shared" si="14"/>
        <v>0</v>
      </c>
      <c r="L23" s="31">
        <f t="shared" si="14"/>
        <v>0</v>
      </c>
      <c r="M23" s="31">
        <f t="shared" si="14"/>
        <v>0</v>
      </c>
      <c r="N23" s="31">
        <f t="shared" si="14"/>
        <v>0</v>
      </c>
      <c r="O23" s="31">
        <f t="shared" si="14"/>
        <v>0</v>
      </c>
      <c r="P23" s="31">
        <f t="shared" si="14"/>
        <v>0</v>
      </c>
      <c r="Q23" s="31">
        <f t="shared" si="14"/>
        <v>0</v>
      </c>
      <c r="R23" s="31">
        <f t="shared" si="14"/>
        <v>0</v>
      </c>
      <c r="S23" s="31">
        <f t="shared" si="14"/>
        <v>0</v>
      </c>
      <c r="T23" s="31">
        <f t="shared" si="14"/>
        <v>0</v>
      </c>
      <c r="U23" s="31">
        <f t="shared" si="14"/>
        <v>0</v>
      </c>
      <c r="V23" s="31">
        <f t="shared" si="14"/>
        <v>0</v>
      </c>
      <c r="W23" s="31">
        <f t="shared" si="14"/>
        <v>0</v>
      </c>
      <c r="X23" s="31">
        <f t="shared" si="14"/>
        <v>0</v>
      </c>
      <c r="Y23" s="31">
        <f t="shared" si="14"/>
        <v>0</v>
      </c>
      <c r="Z23" s="31">
        <f t="shared" si="14"/>
        <v>0</v>
      </c>
      <c r="AA23" s="31">
        <f t="shared" si="14"/>
        <v>0</v>
      </c>
      <c r="AB23" s="31">
        <f t="shared" si="14"/>
        <v>0</v>
      </c>
      <c r="AC23" s="31">
        <f t="shared" si="14"/>
        <v>0</v>
      </c>
      <c r="AD23" s="31">
        <f t="shared" si="14"/>
        <v>0</v>
      </c>
      <c r="AE23" s="31">
        <f t="shared" si="14"/>
        <v>0</v>
      </c>
      <c r="AF23" s="31">
        <f t="shared" si="14"/>
        <v>0</v>
      </c>
      <c r="AG23" s="31">
        <f t="shared" si="14"/>
        <v>0</v>
      </c>
      <c r="AH23" s="31">
        <f t="shared" si="14"/>
        <v>0</v>
      </c>
      <c r="AI23" s="31">
        <f t="shared" si="14"/>
        <v>0</v>
      </c>
      <c r="AJ23" s="31">
        <f t="shared" si="14"/>
        <v>0</v>
      </c>
      <c r="AK23" s="31">
        <f t="shared" si="14"/>
        <v>0</v>
      </c>
      <c r="AL23" s="31">
        <f t="shared" si="14"/>
        <v>0</v>
      </c>
    </row>
    <row r="24" spans="1:38" s="25" customFormat="1" ht="47.25" customHeight="1">
      <c r="A24" s="20" t="s">
        <v>67</v>
      </c>
      <c r="B24" s="21" t="s">
        <v>68</v>
      </c>
      <c r="C24" s="20" t="s">
        <v>50</v>
      </c>
      <c r="D24" s="31">
        <f t="shared" ref="D24:AL24" si="15">D25+D29+D32</f>
        <v>0</v>
      </c>
      <c r="E24" s="31">
        <f t="shared" si="15"/>
        <v>0</v>
      </c>
      <c r="F24" s="31">
        <f t="shared" si="15"/>
        <v>0</v>
      </c>
      <c r="G24" s="31">
        <f t="shared" si="15"/>
        <v>0</v>
      </c>
      <c r="H24" s="31">
        <f t="shared" si="15"/>
        <v>0</v>
      </c>
      <c r="I24" s="31">
        <f t="shared" si="15"/>
        <v>0</v>
      </c>
      <c r="J24" s="31">
        <f t="shared" si="15"/>
        <v>0</v>
      </c>
      <c r="K24" s="31">
        <f t="shared" si="15"/>
        <v>0</v>
      </c>
      <c r="L24" s="31">
        <f t="shared" si="15"/>
        <v>0</v>
      </c>
      <c r="M24" s="31">
        <f t="shared" si="15"/>
        <v>0</v>
      </c>
      <c r="N24" s="31">
        <f t="shared" si="15"/>
        <v>0</v>
      </c>
      <c r="O24" s="31">
        <f t="shared" si="15"/>
        <v>0</v>
      </c>
      <c r="P24" s="31">
        <f t="shared" si="15"/>
        <v>0</v>
      </c>
      <c r="Q24" s="31">
        <f t="shared" si="15"/>
        <v>0</v>
      </c>
      <c r="R24" s="31">
        <f t="shared" si="15"/>
        <v>0</v>
      </c>
      <c r="S24" s="31">
        <f t="shared" si="15"/>
        <v>0</v>
      </c>
      <c r="T24" s="31">
        <f t="shared" si="15"/>
        <v>0</v>
      </c>
      <c r="U24" s="31">
        <f t="shared" si="15"/>
        <v>0</v>
      </c>
      <c r="V24" s="31">
        <f t="shared" si="15"/>
        <v>0</v>
      </c>
      <c r="W24" s="31">
        <f t="shared" si="15"/>
        <v>0</v>
      </c>
      <c r="X24" s="31">
        <f t="shared" si="15"/>
        <v>0</v>
      </c>
      <c r="Y24" s="31">
        <f t="shared" si="15"/>
        <v>0</v>
      </c>
      <c r="Z24" s="31">
        <f t="shared" si="15"/>
        <v>0</v>
      </c>
      <c r="AA24" s="31">
        <f t="shared" si="15"/>
        <v>0</v>
      </c>
      <c r="AB24" s="31">
        <f t="shared" si="15"/>
        <v>0</v>
      </c>
      <c r="AC24" s="31">
        <f t="shared" si="15"/>
        <v>0</v>
      </c>
      <c r="AD24" s="31">
        <f t="shared" si="15"/>
        <v>0</v>
      </c>
      <c r="AE24" s="31">
        <f t="shared" si="15"/>
        <v>0</v>
      </c>
      <c r="AF24" s="31">
        <f t="shared" si="15"/>
        <v>0</v>
      </c>
      <c r="AG24" s="31">
        <f t="shared" si="15"/>
        <v>0</v>
      </c>
      <c r="AH24" s="31">
        <f t="shared" si="15"/>
        <v>0</v>
      </c>
      <c r="AI24" s="31">
        <f t="shared" si="15"/>
        <v>0</v>
      </c>
      <c r="AJ24" s="31">
        <f t="shared" si="15"/>
        <v>0</v>
      </c>
      <c r="AK24" s="31">
        <f t="shared" si="15"/>
        <v>0</v>
      </c>
      <c r="AL24" s="31">
        <f t="shared" si="15"/>
        <v>0</v>
      </c>
    </row>
    <row r="25" spans="1:38" s="25" customFormat="1" ht="63" customHeight="1">
      <c r="A25" s="20" t="s">
        <v>69</v>
      </c>
      <c r="B25" s="21" t="s">
        <v>70</v>
      </c>
      <c r="C25" s="20" t="s">
        <v>50</v>
      </c>
      <c r="D25" s="31">
        <f t="shared" ref="D25:AL25" si="16">SUM(D26:D28)</f>
        <v>0</v>
      </c>
      <c r="E25" s="31">
        <f t="shared" si="16"/>
        <v>0</v>
      </c>
      <c r="F25" s="31">
        <f t="shared" si="16"/>
        <v>0</v>
      </c>
      <c r="G25" s="31">
        <f t="shared" si="16"/>
        <v>0</v>
      </c>
      <c r="H25" s="31">
        <f t="shared" si="16"/>
        <v>0</v>
      </c>
      <c r="I25" s="31">
        <f t="shared" si="16"/>
        <v>0</v>
      </c>
      <c r="J25" s="31">
        <f t="shared" si="16"/>
        <v>0</v>
      </c>
      <c r="K25" s="31">
        <f t="shared" si="16"/>
        <v>0</v>
      </c>
      <c r="L25" s="31">
        <f t="shared" si="16"/>
        <v>0</v>
      </c>
      <c r="M25" s="31">
        <f t="shared" si="16"/>
        <v>0</v>
      </c>
      <c r="N25" s="31">
        <f t="shared" si="16"/>
        <v>0</v>
      </c>
      <c r="O25" s="31">
        <f t="shared" si="16"/>
        <v>0</v>
      </c>
      <c r="P25" s="31">
        <f t="shared" si="16"/>
        <v>0</v>
      </c>
      <c r="Q25" s="31">
        <f t="shared" si="16"/>
        <v>0</v>
      </c>
      <c r="R25" s="31">
        <f t="shared" si="16"/>
        <v>0</v>
      </c>
      <c r="S25" s="31">
        <f t="shared" si="16"/>
        <v>0</v>
      </c>
      <c r="T25" s="31">
        <f t="shared" si="16"/>
        <v>0</v>
      </c>
      <c r="U25" s="31">
        <f t="shared" si="16"/>
        <v>0</v>
      </c>
      <c r="V25" s="31">
        <f t="shared" si="16"/>
        <v>0</v>
      </c>
      <c r="W25" s="31">
        <f t="shared" si="16"/>
        <v>0</v>
      </c>
      <c r="X25" s="31">
        <f t="shared" si="16"/>
        <v>0</v>
      </c>
      <c r="Y25" s="31">
        <f t="shared" si="16"/>
        <v>0</v>
      </c>
      <c r="Z25" s="31">
        <f t="shared" si="16"/>
        <v>0</v>
      </c>
      <c r="AA25" s="31">
        <f t="shared" si="16"/>
        <v>0</v>
      </c>
      <c r="AB25" s="31">
        <f t="shared" si="16"/>
        <v>0</v>
      </c>
      <c r="AC25" s="31">
        <f t="shared" si="16"/>
        <v>0</v>
      </c>
      <c r="AD25" s="31">
        <f t="shared" si="16"/>
        <v>0</v>
      </c>
      <c r="AE25" s="31">
        <f t="shared" si="16"/>
        <v>0</v>
      </c>
      <c r="AF25" s="31">
        <f t="shared" si="16"/>
        <v>0</v>
      </c>
      <c r="AG25" s="31">
        <f t="shared" si="16"/>
        <v>0</v>
      </c>
      <c r="AH25" s="31">
        <f t="shared" si="16"/>
        <v>0</v>
      </c>
      <c r="AI25" s="31">
        <f t="shared" si="16"/>
        <v>0</v>
      </c>
      <c r="AJ25" s="31">
        <f t="shared" si="16"/>
        <v>0</v>
      </c>
      <c r="AK25" s="31">
        <f t="shared" si="16"/>
        <v>0</v>
      </c>
      <c r="AL25" s="31">
        <f t="shared" si="16"/>
        <v>0</v>
      </c>
    </row>
    <row r="26" spans="1:38" s="25" customFormat="1" ht="63">
      <c r="A26" s="20" t="s">
        <v>71</v>
      </c>
      <c r="B26" s="32" t="str">
        <f>'[1]1. 2027 г.'!B28</f>
        <v>Строительство электрических сетей необходимых для электроснабжения льготной категории заявителей мощностью до 15 кВт</v>
      </c>
      <c r="C26" s="20" t="s">
        <v>50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f>'[1]4'!AW27</f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f t="shared" ref="AF26:AL26" si="17">D26+K26+R26+Y26</f>
        <v>0</v>
      </c>
      <c r="AG26" s="31">
        <f t="shared" si="17"/>
        <v>0</v>
      </c>
      <c r="AH26" s="31">
        <f t="shared" si="17"/>
        <v>0</v>
      </c>
      <c r="AI26" s="31">
        <f t="shared" si="17"/>
        <v>0</v>
      </c>
      <c r="AJ26" s="31">
        <f t="shared" si="17"/>
        <v>0</v>
      </c>
      <c r="AK26" s="31">
        <f t="shared" si="17"/>
        <v>0</v>
      </c>
      <c r="AL26" s="31">
        <f t="shared" si="17"/>
        <v>0</v>
      </c>
    </row>
    <row r="27" spans="1:38" s="25" customFormat="1" ht="15.75" hidden="1" customHeight="1">
      <c r="A27" s="20"/>
      <c r="B27" s="32"/>
      <c r="C27" s="2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1:38" s="25" customFormat="1" ht="15.75" hidden="1" customHeight="1">
      <c r="A28" s="20"/>
      <c r="B28" s="32"/>
      <c r="C28" s="2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  <row r="29" spans="1:38" s="25" customFormat="1" ht="63" customHeight="1">
      <c r="A29" s="20" t="s">
        <v>72</v>
      </c>
      <c r="B29" s="21" t="s">
        <v>73</v>
      </c>
      <c r="C29" s="20" t="s">
        <v>50</v>
      </c>
      <c r="D29" s="31">
        <f t="shared" ref="D29:AL29" si="18">SUM(D31:D31)</f>
        <v>0</v>
      </c>
      <c r="E29" s="31">
        <f t="shared" si="18"/>
        <v>0</v>
      </c>
      <c r="F29" s="31">
        <f t="shared" si="18"/>
        <v>0</v>
      </c>
      <c r="G29" s="31">
        <f t="shared" si="18"/>
        <v>0</v>
      </c>
      <c r="H29" s="31">
        <f t="shared" si="18"/>
        <v>0</v>
      </c>
      <c r="I29" s="31">
        <f t="shared" si="18"/>
        <v>0</v>
      </c>
      <c r="J29" s="31">
        <f t="shared" si="18"/>
        <v>0</v>
      </c>
      <c r="K29" s="31">
        <f t="shared" si="18"/>
        <v>0</v>
      </c>
      <c r="L29" s="31">
        <f t="shared" si="18"/>
        <v>0</v>
      </c>
      <c r="M29" s="31">
        <f t="shared" si="18"/>
        <v>0</v>
      </c>
      <c r="N29" s="31">
        <f t="shared" si="18"/>
        <v>0</v>
      </c>
      <c r="O29" s="31">
        <f t="shared" si="18"/>
        <v>0</v>
      </c>
      <c r="P29" s="31">
        <f t="shared" si="18"/>
        <v>0</v>
      </c>
      <c r="Q29" s="31">
        <f t="shared" si="18"/>
        <v>0</v>
      </c>
      <c r="R29" s="31">
        <f t="shared" si="18"/>
        <v>0</v>
      </c>
      <c r="S29" s="31">
        <f t="shared" si="18"/>
        <v>0</v>
      </c>
      <c r="T29" s="31">
        <f t="shared" si="18"/>
        <v>0</v>
      </c>
      <c r="U29" s="31">
        <f t="shared" si="18"/>
        <v>0</v>
      </c>
      <c r="V29" s="31">
        <f t="shared" si="18"/>
        <v>0</v>
      </c>
      <c r="W29" s="31">
        <f t="shared" si="18"/>
        <v>0</v>
      </c>
      <c r="X29" s="31">
        <f t="shared" si="18"/>
        <v>0</v>
      </c>
      <c r="Y29" s="31">
        <f t="shared" si="18"/>
        <v>0</v>
      </c>
      <c r="Z29" s="31">
        <f t="shared" si="18"/>
        <v>0</v>
      </c>
      <c r="AA29" s="31">
        <f t="shared" si="18"/>
        <v>0</v>
      </c>
      <c r="AB29" s="31">
        <f t="shared" si="18"/>
        <v>0</v>
      </c>
      <c r="AC29" s="31">
        <f t="shared" si="18"/>
        <v>0</v>
      </c>
      <c r="AD29" s="31">
        <f t="shared" si="18"/>
        <v>0</v>
      </c>
      <c r="AE29" s="31">
        <f t="shared" si="18"/>
        <v>0</v>
      </c>
      <c r="AF29" s="31">
        <f t="shared" si="18"/>
        <v>0</v>
      </c>
      <c r="AG29" s="31">
        <f t="shared" si="18"/>
        <v>0</v>
      </c>
      <c r="AH29" s="31">
        <f t="shared" si="18"/>
        <v>0</v>
      </c>
      <c r="AI29" s="31">
        <f t="shared" si="18"/>
        <v>0</v>
      </c>
      <c r="AJ29" s="31">
        <f t="shared" si="18"/>
        <v>0</v>
      </c>
      <c r="AK29" s="31">
        <f t="shared" si="18"/>
        <v>0</v>
      </c>
      <c r="AL29" s="31">
        <f t="shared" si="18"/>
        <v>0</v>
      </c>
    </row>
    <row r="30" spans="1:38" s="25" customFormat="1" ht="15.75" hidden="1" customHeight="1">
      <c r="A30" s="20"/>
      <c r="B30" s="32"/>
      <c r="C30" s="2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</row>
    <row r="31" spans="1:38" s="35" customFormat="1" hidden="1">
      <c r="A31" s="27"/>
      <c r="B31" s="33"/>
      <c r="C31" s="3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</row>
    <row r="32" spans="1:38" s="25" customFormat="1" ht="63" customHeight="1">
      <c r="A32" s="20" t="s">
        <v>74</v>
      </c>
      <c r="B32" s="21" t="s">
        <v>75</v>
      </c>
      <c r="C32" s="21" t="s">
        <v>50</v>
      </c>
      <c r="D32" s="31">
        <f t="shared" ref="D32:AL32" si="19">SUM(D33:D34)</f>
        <v>0</v>
      </c>
      <c r="E32" s="31">
        <f t="shared" si="19"/>
        <v>0</v>
      </c>
      <c r="F32" s="31">
        <f t="shared" si="19"/>
        <v>0</v>
      </c>
      <c r="G32" s="31">
        <f t="shared" si="19"/>
        <v>0</v>
      </c>
      <c r="H32" s="31">
        <f t="shared" si="19"/>
        <v>0</v>
      </c>
      <c r="I32" s="31">
        <f t="shared" si="19"/>
        <v>0</v>
      </c>
      <c r="J32" s="31">
        <f t="shared" si="19"/>
        <v>0</v>
      </c>
      <c r="K32" s="31">
        <f t="shared" si="19"/>
        <v>0</v>
      </c>
      <c r="L32" s="31">
        <f t="shared" si="19"/>
        <v>0</v>
      </c>
      <c r="M32" s="31">
        <f t="shared" si="19"/>
        <v>0</v>
      </c>
      <c r="N32" s="31">
        <f t="shared" si="19"/>
        <v>0</v>
      </c>
      <c r="O32" s="31">
        <f t="shared" si="19"/>
        <v>0</v>
      </c>
      <c r="P32" s="31">
        <f t="shared" si="19"/>
        <v>0</v>
      </c>
      <c r="Q32" s="31">
        <f t="shared" si="19"/>
        <v>0</v>
      </c>
      <c r="R32" s="31">
        <f t="shared" si="19"/>
        <v>0</v>
      </c>
      <c r="S32" s="31">
        <f t="shared" si="19"/>
        <v>0</v>
      </c>
      <c r="T32" s="31">
        <f t="shared" si="19"/>
        <v>0</v>
      </c>
      <c r="U32" s="31">
        <f t="shared" si="19"/>
        <v>0</v>
      </c>
      <c r="V32" s="31">
        <f t="shared" si="19"/>
        <v>0</v>
      </c>
      <c r="W32" s="31">
        <f t="shared" si="19"/>
        <v>0</v>
      </c>
      <c r="X32" s="31">
        <f t="shared" si="19"/>
        <v>0</v>
      </c>
      <c r="Y32" s="31">
        <f t="shared" si="19"/>
        <v>0</v>
      </c>
      <c r="Z32" s="31">
        <f t="shared" si="19"/>
        <v>0</v>
      </c>
      <c r="AA32" s="31">
        <f t="shared" si="19"/>
        <v>0</v>
      </c>
      <c r="AB32" s="31">
        <f t="shared" si="19"/>
        <v>0</v>
      </c>
      <c r="AC32" s="31">
        <f t="shared" si="19"/>
        <v>0</v>
      </c>
      <c r="AD32" s="31">
        <f t="shared" si="19"/>
        <v>0</v>
      </c>
      <c r="AE32" s="31">
        <f t="shared" si="19"/>
        <v>0</v>
      </c>
      <c r="AF32" s="31">
        <f t="shared" si="19"/>
        <v>0</v>
      </c>
      <c r="AG32" s="31">
        <f t="shared" si="19"/>
        <v>0</v>
      </c>
      <c r="AH32" s="31">
        <f t="shared" si="19"/>
        <v>0</v>
      </c>
      <c r="AI32" s="31">
        <f t="shared" si="19"/>
        <v>0</v>
      </c>
      <c r="AJ32" s="31">
        <f t="shared" si="19"/>
        <v>0</v>
      </c>
      <c r="AK32" s="31">
        <f t="shared" si="19"/>
        <v>0</v>
      </c>
      <c r="AL32" s="31">
        <f t="shared" si="19"/>
        <v>0</v>
      </c>
    </row>
    <row r="33" spans="1:38" s="25" customFormat="1" ht="15.75" hidden="1" customHeight="1">
      <c r="A33" s="20"/>
      <c r="B33" s="32"/>
      <c r="C33" s="2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</row>
    <row r="34" spans="1:38" s="25" customFormat="1" ht="15.75" hidden="1" customHeight="1">
      <c r="A34" s="20"/>
      <c r="B34" s="21"/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</row>
    <row r="35" spans="1:38" s="25" customFormat="1" ht="47.25" customHeight="1">
      <c r="A35" s="20" t="s">
        <v>76</v>
      </c>
      <c r="B35" s="21" t="s">
        <v>77</v>
      </c>
      <c r="C35" s="21" t="s">
        <v>50</v>
      </c>
      <c r="D35" s="31">
        <f t="shared" ref="D35:AL35" si="20">D36+D39</f>
        <v>0</v>
      </c>
      <c r="E35" s="31">
        <f t="shared" si="20"/>
        <v>0</v>
      </c>
      <c r="F35" s="31">
        <f t="shared" si="20"/>
        <v>0</v>
      </c>
      <c r="G35" s="31">
        <f t="shared" si="20"/>
        <v>0</v>
      </c>
      <c r="H35" s="31">
        <f t="shared" si="20"/>
        <v>0</v>
      </c>
      <c r="I35" s="31">
        <f t="shared" si="20"/>
        <v>0</v>
      </c>
      <c r="J35" s="31">
        <f t="shared" si="20"/>
        <v>0</v>
      </c>
      <c r="K35" s="31">
        <f t="shared" si="20"/>
        <v>0</v>
      </c>
      <c r="L35" s="31">
        <f t="shared" si="20"/>
        <v>0</v>
      </c>
      <c r="M35" s="31">
        <f t="shared" si="20"/>
        <v>0</v>
      </c>
      <c r="N35" s="31">
        <f t="shared" si="20"/>
        <v>0</v>
      </c>
      <c r="O35" s="31">
        <f t="shared" si="20"/>
        <v>0</v>
      </c>
      <c r="P35" s="31">
        <f t="shared" si="20"/>
        <v>0</v>
      </c>
      <c r="Q35" s="31">
        <f t="shared" si="20"/>
        <v>0</v>
      </c>
      <c r="R35" s="31">
        <f t="shared" si="20"/>
        <v>0</v>
      </c>
      <c r="S35" s="31">
        <f t="shared" si="20"/>
        <v>0</v>
      </c>
      <c r="T35" s="31">
        <f t="shared" si="20"/>
        <v>0</v>
      </c>
      <c r="U35" s="31">
        <f t="shared" si="20"/>
        <v>0</v>
      </c>
      <c r="V35" s="31">
        <f t="shared" si="20"/>
        <v>0</v>
      </c>
      <c r="W35" s="31">
        <f t="shared" si="20"/>
        <v>0</v>
      </c>
      <c r="X35" s="31">
        <f t="shared" si="20"/>
        <v>0</v>
      </c>
      <c r="Y35" s="31">
        <f t="shared" si="20"/>
        <v>0</v>
      </c>
      <c r="Z35" s="31">
        <f t="shared" si="20"/>
        <v>0</v>
      </c>
      <c r="AA35" s="31">
        <f t="shared" si="20"/>
        <v>0</v>
      </c>
      <c r="AB35" s="31">
        <f t="shared" si="20"/>
        <v>0</v>
      </c>
      <c r="AC35" s="31">
        <f t="shared" si="20"/>
        <v>0</v>
      </c>
      <c r="AD35" s="31">
        <f t="shared" si="20"/>
        <v>0</v>
      </c>
      <c r="AE35" s="31">
        <f t="shared" si="20"/>
        <v>0</v>
      </c>
      <c r="AF35" s="31">
        <f t="shared" si="20"/>
        <v>0</v>
      </c>
      <c r="AG35" s="31">
        <f t="shared" si="20"/>
        <v>0</v>
      </c>
      <c r="AH35" s="31">
        <f t="shared" si="20"/>
        <v>0</v>
      </c>
      <c r="AI35" s="31">
        <f t="shared" si="20"/>
        <v>0</v>
      </c>
      <c r="AJ35" s="31">
        <f t="shared" si="20"/>
        <v>0</v>
      </c>
      <c r="AK35" s="31">
        <f t="shared" si="20"/>
        <v>0</v>
      </c>
      <c r="AL35" s="31">
        <f t="shared" si="20"/>
        <v>0</v>
      </c>
    </row>
    <row r="36" spans="1:38" s="25" customFormat="1" ht="63" customHeight="1">
      <c r="A36" s="20" t="s">
        <v>78</v>
      </c>
      <c r="B36" s="21" t="s">
        <v>79</v>
      </c>
      <c r="C36" s="21" t="s">
        <v>50</v>
      </c>
      <c r="D36" s="31">
        <f t="shared" ref="D36:AL36" si="21">SUM(D37:D38)</f>
        <v>0</v>
      </c>
      <c r="E36" s="31">
        <f t="shared" si="21"/>
        <v>0</v>
      </c>
      <c r="F36" s="31">
        <f t="shared" si="21"/>
        <v>0</v>
      </c>
      <c r="G36" s="31">
        <f t="shared" si="21"/>
        <v>0</v>
      </c>
      <c r="H36" s="31">
        <f t="shared" si="21"/>
        <v>0</v>
      </c>
      <c r="I36" s="31">
        <f t="shared" si="21"/>
        <v>0</v>
      </c>
      <c r="J36" s="31">
        <f t="shared" si="21"/>
        <v>0</v>
      </c>
      <c r="K36" s="31">
        <f t="shared" si="21"/>
        <v>0</v>
      </c>
      <c r="L36" s="31">
        <f t="shared" si="21"/>
        <v>0</v>
      </c>
      <c r="M36" s="31">
        <f t="shared" si="21"/>
        <v>0</v>
      </c>
      <c r="N36" s="31">
        <f t="shared" si="21"/>
        <v>0</v>
      </c>
      <c r="O36" s="31">
        <f t="shared" si="21"/>
        <v>0</v>
      </c>
      <c r="P36" s="31">
        <f t="shared" si="21"/>
        <v>0</v>
      </c>
      <c r="Q36" s="31">
        <f t="shared" si="21"/>
        <v>0</v>
      </c>
      <c r="R36" s="31">
        <f t="shared" si="21"/>
        <v>0</v>
      </c>
      <c r="S36" s="31">
        <f t="shared" si="21"/>
        <v>0</v>
      </c>
      <c r="T36" s="31">
        <f t="shared" si="21"/>
        <v>0</v>
      </c>
      <c r="U36" s="31">
        <f t="shared" si="21"/>
        <v>0</v>
      </c>
      <c r="V36" s="31">
        <f t="shared" si="21"/>
        <v>0</v>
      </c>
      <c r="W36" s="31">
        <f t="shared" si="21"/>
        <v>0</v>
      </c>
      <c r="X36" s="31">
        <f t="shared" si="21"/>
        <v>0</v>
      </c>
      <c r="Y36" s="31">
        <f t="shared" si="21"/>
        <v>0</v>
      </c>
      <c r="Z36" s="31">
        <f t="shared" si="21"/>
        <v>0</v>
      </c>
      <c r="AA36" s="31">
        <f t="shared" si="21"/>
        <v>0</v>
      </c>
      <c r="AB36" s="31">
        <f t="shared" si="21"/>
        <v>0</v>
      </c>
      <c r="AC36" s="31">
        <f t="shared" si="21"/>
        <v>0</v>
      </c>
      <c r="AD36" s="31">
        <f t="shared" si="21"/>
        <v>0</v>
      </c>
      <c r="AE36" s="31">
        <f t="shared" si="21"/>
        <v>0</v>
      </c>
      <c r="AF36" s="31">
        <f t="shared" si="21"/>
        <v>0</v>
      </c>
      <c r="AG36" s="31">
        <f t="shared" si="21"/>
        <v>0</v>
      </c>
      <c r="AH36" s="31">
        <f t="shared" si="21"/>
        <v>0</v>
      </c>
      <c r="AI36" s="31">
        <f t="shared" si="21"/>
        <v>0</v>
      </c>
      <c r="AJ36" s="31">
        <f t="shared" si="21"/>
        <v>0</v>
      </c>
      <c r="AK36" s="31">
        <f t="shared" si="21"/>
        <v>0</v>
      </c>
      <c r="AL36" s="31">
        <f t="shared" si="21"/>
        <v>0</v>
      </c>
    </row>
    <row r="37" spans="1:38" s="25" customFormat="1" ht="15.75" hidden="1" customHeight="1">
      <c r="A37" s="20"/>
      <c r="B37" s="32"/>
      <c r="C37" s="20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</row>
    <row r="38" spans="1:38" s="25" customFormat="1" ht="15.75" hidden="1" customHeight="1">
      <c r="A38" s="20"/>
      <c r="B38" s="21"/>
      <c r="C38" s="20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</row>
    <row r="39" spans="1:38" s="25" customFormat="1" ht="47.25" customHeight="1">
      <c r="A39" s="20" t="s">
        <v>80</v>
      </c>
      <c r="B39" s="21" t="s">
        <v>81</v>
      </c>
      <c r="C39" s="21" t="s">
        <v>50</v>
      </c>
      <c r="D39" s="31">
        <f t="shared" ref="D39:AL39" si="22">SUM(D40:D41)</f>
        <v>0</v>
      </c>
      <c r="E39" s="31">
        <f t="shared" si="22"/>
        <v>0</v>
      </c>
      <c r="F39" s="31">
        <f t="shared" si="22"/>
        <v>0</v>
      </c>
      <c r="G39" s="31">
        <f t="shared" si="22"/>
        <v>0</v>
      </c>
      <c r="H39" s="31">
        <f t="shared" si="22"/>
        <v>0</v>
      </c>
      <c r="I39" s="31">
        <f t="shared" si="22"/>
        <v>0</v>
      </c>
      <c r="J39" s="31">
        <f t="shared" si="22"/>
        <v>0</v>
      </c>
      <c r="K39" s="31">
        <f t="shared" si="22"/>
        <v>0</v>
      </c>
      <c r="L39" s="31">
        <f t="shared" si="22"/>
        <v>0</v>
      </c>
      <c r="M39" s="31">
        <f t="shared" si="22"/>
        <v>0</v>
      </c>
      <c r="N39" s="31">
        <f t="shared" si="22"/>
        <v>0</v>
      </c>
      <c r="O39" s="31">
        <f t="shared" si="22"/>
        <v>0</v>
      </c>
      <c r="P39" s="31">
        <f t="shared" si="22"/>
        <v>0</v>
      </c>
      <c r="Q39" s="31">
        <f t="shared" si="22"/>
        <v>0</v>
      </c>
      <c r="R39" s="31">
        <f t="shared" si="22"/>
        <v>0</v>
      </c>
      <c r="S39" s="31">
        <f t="shared" si="22"/>
        <v>0</v>
      </c>
      <c r="T39" s="31">
        <f t="shared" si="22"/>
        <v>0</v>
      </c>
      <c r="U39" s="31">
        <f t="shared" si="22"/>
        <v>0</v>
      </c>
      <c r="V39" s="31">
        <f t="shared" si="22"/>
        <v>0</v>
      </c>
      <c r="W39" s="31">
        <f t="shared" si="22"/>
        <v>0</v>
      </c>
      <c r="X39" s="31">
        <f t="shared" si="22"/>
        <v>0</v>
      </c>
      <c r="Y39" s="31">
        <f t="shared" si="22"/>
        <v>0</v>
      </c>
      <c r="Z39" s="31">
        <f t="shared" si="22"/>
        <v>0</v>
      </c>
      <c r="AA39" s="31">
        <f t="shared" si="22"/>
        <v>0</v>
      </c>
      <c r="AB39" s="31">
        <f t="shared" si="22"/>
        <v>0</v>
      </c>
      <c r="AC39" s="31">
        <f t="shared" si="22"/>
        <v>0</v>
      </c>
      <c r="AD39" s="31">
        <f t="shared" si="22"/>
        <v>0</v>
      </c>
      <c r="AE39" s="31">
        <f t="shared" si="22"/>
        <v>0</v>
      </c>
      <c r="AF39" s="31">
        <f t="shared" si="22"/>
        <v>0</v>
      </c>
      <c r="AG39" s="31">
        <f t="shared" si="22"/>
        <v>0</v>
      </c>
      <c r="AH39" s="31">
        <f t="shared" si="22"/>
        <v>0</v>
      </c>
      <c r="AI39" s="31">
        <f t="shared" si="22"/>
        <v>0</v>
      </c>
      <c r="AJ39" s="31">
        <f t="shared" si="22"/>
        <v>0</v>
      </c>
      <c r="AK39" s="31">
        <f t="shared" si="22"/>
        <v>0</v>
      </c>
      <c r="AL39" s="31">
        <f t="shared" si="22"/>
        <v>0</v>
      </c>
    </row>
    <row r="40" spans="1:38" s="25" customFormat="1" ht="15.75" hidden="1" customHeight="1">
      <c r="A40" s="20"/>
      <c r="B40" s="32"/>
      <c r="C40" s="20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</row>
    <row r="41" spans="1:38" s="25" customFormat="1" ht="15.75" hidden="1" customHeight="1">
      <c r="A41" s="20"/>
      <c r="B41" s="21"/>
      <c r="C41" s="20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</row>
    <row r="42" spans="1:38" s="25" customFormat="1" ht="47.25" customHeight="1">
      <c r="A42" s="20" t="s">
        <v>82</v>
      </c>
      <c r="B42" s="21" t="s">
        <v>83</v>
      </c>
      <c r="C42" s="20" t="s">
        <v>50</v>
      </c>
      <c r="D42" s="31">
        <f t="shared" ref="D42:AL42" si="23">D44+D47+D50</f>
        <v>0</v>
      </c>
      <c r="E42" s="31">
        <f t="shared" si="23"/>
        <v>0</v>
      </c>
      <c r="F42" s="31">
        <f t="shared" si="23"/>
        <v>0</v>
      </c>
      <c r="G42" s="31">
        <f t="shared" si="23"/>
        <v>0</v>
      </c>
      <c r="H42" s="31">
        <f t="shared" si="23"/>
        <v>0</v>
      </c>
      <c r="I42" s="31">
        <f t="shared" si="23"/>
        <v>0</v>
      </c>
      <c r="J42" s="31">
        <f t="shared" si="23"/>
        <v>0</v>
      </c>
      <c r="K42" s="31">
        <f t="shared" si="23"/>
        <v>0</v>
      </c>
      <c r="L42" s="31">
        <f t="shared" si="23"/>
        <v>0</v>
      </c>
      <c r="M42" s="31">
        <f t="shared" si="23"/>
        <v>0</v>
      </c>
      <c r="N42" s="31">
        <f t="shared" si="23"/>
        <v>0</v>
      </c>
      <c r="O42" s="31">
        <f t="shared" si="23"/>
        <v>0</v>
      </c>
      <c r="P42" s="31">
        <f t="shared" si="23"/>
        <v>0</v>
      </c>
      <c r="Q42" s="31">
        <f t="shared" si="23"/>
        <v>0</v>
      </c>
      <c r="R42" s="31">
        <f t="shared" si="23"/>
        <v>0</v>
      </c>
      <c r="S42" s="31">
        <f t="shared" si="23"/>
        <v>0</v>
      </c>
      <c r="T42" s="31">
        <f t="shared" si="23"/>
        <v>0</v>
      </c>
      <c r="U42" s="31">
        <f t="shared" si="23"/>
        <v>0</v>
      </c>
      <c r="V42" s="31">
        <f t="shared" si="23"/>
        <v>0</v>
      </c>
      <c r="W42" s="31">
        <f t="shared" si="23"/>
        <v>0</v>
      </c>
      <c r="X42" s="31">
        <f t="shared" si="23"/>
        <v>0</v>
      </c>
      <c r="Y42" s="31">
        <f t="shared" si="23"/>
        <v>0</v>
      </c>
      <c r="Z42" s="31">
        <f t="shared" si="23"/>
        <v>0</v>
      </c>
      <c r="AA42" s="31">
        <f t="shared" si="23"/>
        <v>0</v>
      </c>
      <c r="AB42" s="31">
        <f t="shared" si="23"/>
        <v>0</v>
      </c>
      <c r="AC42" s="31">
        <f t="shared" si="23"/>
        <v>0</v>
      </c>
      <c r="AD42" s="31">
        <f t="shared" si="23"/>
        <v>0</v>
      </c>
      <c r="AE42" s="31">
        <f t="shared" si="23"/>
        <v>0</v>
      </c>
      <c r="AF42" s="31">
        <f t="shared" si="23"/>
        <v>0</v>
      </c>
      <c r="AG42" s="31">
        <f t="shared" si="23"/>
        <v>0</v>
      </c>
      <c r="AH42" s="31">
        <f t="shared" si="23"/>
        <v>0</v>
      </c>
      <c r="AI42" s="31">
        <f t="shared" si="23"/>
        <v>0</v>
      </c>
      <c r="AJ42" s="31">
        <f t="shared" si="23"/>
        <v>0</v>
      </c>
      <c r="AK42" s="31">
        <f t="shared" si="23"/>
        <v>0</v>
      </c>
      <c r="AL42" s="31">
        <f t="shared" si="23"/>
        <v>0</v>
      </c>
    </row>
    <row r="43" spans="1:38" s="25" customFormat="1" ht="31.5" customHeight="1">
      <c r="A43" s="20" t="s">
        <v>84</v>
      </c>
      <c r="B43" s="21" t="s">
        <v>85</v>
      </c>
      <c r="C43" s="20" t="s">
        <v>50</v>
      </c>
      <c r="D43" s="31">
        <f t="shared" ref="D43:AL43" si="24">D50</f>
        <v>0</v>
      </c>
      <c r="E43" s="31">
        <f t="shared" si="24"/>
        <v>0</v>
      </c>
      <c r="F43" s="31">
        <f t="shared" si="24"/>
        <v>0</v>
      </c>
      <c r="G43" s="31">
        <f t="shared" si="24"/>
        <v>0</v>
      </c>
      <c r="H43" s="31">
        <f t="shared" si="24"/>
        <v>0</v>
      </c>
      <c r="I43" s="31">
        <f t="shared" si="24"/>
        <v>0</v>
      </c>
      <c r="J43" s="31">
        <f t="shared" si="24"/>
        <v>0</v>
      </c>
      <c r="K43" s="31">
        <f t="shared" si="24"/>
        <v>0</v>
      </c>
      <c r="L43" s="31">
        <f t="shared" si="24"/>
        <v>0</v>
      </c>
      <c r="M43" s="31">
        <f t="shared" si="24"/>
        <v>0</v>
      </c>
      <c r="N43" s="31">
        <f t="shared" si="24"/>
        <v>0</v>
      </c>
      <c r="O43" s="31">
        <f t="shared" si="24"/>
        <v>0</v>
      </c>
      <c r="P43" s="31">
        <f t="shared" si="24"/>
        <v>0</v>
      </c>
      <c r="Q43" s="31">
        <f t="shared" si="24"/>
        <v>0</v>
      </c>
      <c r="R43" s="31">
        <f t="shared" si="24"/>
        <v>0</v>
      </c>
      <c r="S43" s="31">
        <f t="shared" si="24"/>
        <v>0</v>
      </c>
      <c r="T43" s="31">
        <f t="shared" si="24"/>
        <v>0</v>
      </c>
      <c r="U43" s="31">
        <f t="shared" si="24"/>
        <v>0</v>
      </c>
      <c r="V43" s="31">
        <f t="shared" si="24"/>
        <v>0</v>
      </c>
      <c r="W43" s="31">
        <f t="shared" si="24"/>
        <v>0</v>
      </c>
      <c r="X43" s="31">
        <f t="shared" si="24"/>
        <v>0</v>
      </c>
      <c r="Y43" s="31">
        <f t="shared" si="24"/>
        <v>0</v>
      </c>
      <c r="Z43" s="31">
        <f t="shared" si="24"/>
        <v>0</v>
      </c>
      <c r="AA43" s="31">
        <f t="shared" si="24"/>
        <v>0</v>
      </c>
      <c r="AB43" s="31">
        <f t="shared" si="24"/>
        <v>0</v>
      </c>
      <c r="AC43" s="31">
        <f t="shared" si="24"/>
        <v>0</v>
      </c>
      <c r="AD43" s="31">
        <f t="shared" si="24"/>
        <v>0</v>
      </c>
      <c r="AE43" s="31">
        <f t="shared" si="24"/>
        <v>0</v>
      </c>
      <c r="AF43" s="31">
        <f t="shared" si="24"/>
        <v>0</v>
      </c>
      <c r="AG43" s="31">
        <f t="shared" si="24"/>
        <v>0</v>
      </c>
      <c r="AH43" s="31">
        <f t="shared" si="24"/>
        <v>0</v>
      </c>
      <c r="AI43" s="31">
        <f t="shared" si="24"/>
        <v>0</v>
      </c>
      <c r="AJ43" s="31">
        <f t="shared" si="24"/>
        <v>0</v>
      </c>
      <c r="AK43" s="31">
        <f t="shared" si="24"/>
        <v>0</v>
      </c>
      <c r="AL43" s="31">
        <f t="shared" si="24"/>
        <v>0</v>
      </c>
    </row>
    <row r="44" spans="1:38" s="25" customFormat="1" ht="110.25" customHeight="1">
      <c r="A44" s="20" t="s">
        <v>84</v>
      </c>
      <c r="B44" s="21" t="s">
        <v>86</v>
      </c>
      <c r="C44" s="20" t="s">
        <v>50</v>
      </c>
      <c r="D44" s="31">
        <f t="shared" ref="D44:AL44" si="25">SUM(D45:D46)</f>
        <v>0</v>
      </c>
      <c r="E44" s="31">
        <f t="shared" si="25"/>
        <v>0</v>
      </c>
      <c r="F44" s="31">
        <f t="shared" si="25"/>
        <v>0</v>
      </c>
      <c r="G44" s="31">
        <f t="shared" si="25"/>
        <v>0</v>
      </c>
      <c r="H44" s="31">
        <f t="shared" si="25"/>
        <v>0</v>
      </c>
      <c r="I44" s="31">
        <f t="shared" si="25"/>
        <v>0</v>
      </c>
      <c r="J44" s="31">
        <f t="shared" si="25"/>
        <v>0</v>
      </c>
      <c r="K44" s="31">
        <f t="shared" si="25"/>
        <v>0</v>
      </c>
      <c r="L44" s="31">
        <f t="shared" si="25"/>
        <v>0</v>
      </c>
      <c r="M44" s="31">
        <f t="shared" si="25"/>
        <v>0</v>
      </c>
      <c r="N44" s="31">
        <f t="shared" si="25"/>
        <v>0</v>
      </c>
      <c r="O44" s="31">
        <f t="shared" si="25"/>
        <v>0</v>
      </c>
      <c r="P44" s="31">
        <f t="shared" si="25"/>
        <v>0</v>
      </c>
      <c r="Q44" s="31">
        <f t="shared" si="25"/>
        <v>0</v>
      </c>
      <c r="R44" s="31">
        <f t="shared" si="25"/>
        <v>0</v>
      </c>
      <c r="S44" s="31">
        <f t="shared" si="25"/>
        <v>0</v>
      </c>
      <c r="T44" s="31">
        <f t="shared" si="25"/>
        <v>0</v>
      </c>
      <c r="U44" s="31">
        <f t="shared" si="25"/>
        <v>0</v>
      </c>
      <c r="V44" s="31">
        <f t="shared" si="25"/>
        <v>0</v>
      </c>
      <c r="W44" s="31">
        <f t="shared" si="25"/>
        <v>0</v>
      </c>
      <c r="X44" s="31">
        <f t="shared" si="25"/>
        <v>0</v>
      </c>
      <c r="Y44" s="31">
        <f t="shared" si="25"/>
        <v>0</v>
      </c>
      <c r="Z44" s="31">
        <f t="shared" si="25"/>
        <v>0</v>
      </c>
      <c r="AA44" s="31">
        <f t="shared" si="25"/>
        <v>0</v>
      </c>
      <c r="AB44" s="31">
        <f t="shared" si="25"/>
        <v>0</v>
      </c>
      <c r="AC44" s="31">
        <f t="shared" si="25"/>
        <v>0</v>
      </c>
      <c r="AD44" s="31">
        <f t="shared" si="25"/>
        <v>0</v>
      </c>
      <c r="AE44" s="31">
        <f t="shared" si="25"/>
        <v>0</v>
      </c>
      <c r="AF44" s="31">
        <f t="shared" si="25"/>
        <v>0</v>
      </c>
      <c r="AG44" s="31">
        <f t="shared" si="25"/>
        <v>0</v>
      </c>
      <c r="AH44" s="31">
        <f t="shared" si="25"/>
        <v>0</v>
      </c>
      <c r="AI44" s="31">
        <f t="shared" si="25"/>
        <v>0</v>
      </c>
      <c r="AJ44" s="31">
        <f t="shared" si="25"/>
        <v>0</v>
      </c>
      <c r="AK44" s="31">
        <f t="shared" si="25"/>
        <v>0</v>
      </c>
      <c r="AL44" s="31">
        <f t="shared" si="25"/>
        <v>0</v>
      </c>
    </row>
    <row r="45" spans="1:38" s="25" customFormat="1" ht="15.75" hidden="1" customHeight="1">
      <c r="A45" s="20"/>
      <c r="B45" s="32"/>
      <c r="C45" s="2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</row>
    <row r="46" spans="1:38" s="25" customFormat="1" ht="15.75" hidden="1" customHeight="1">
      <c r="A46" s="20"/>
      <c r="B46" s="21"/>
      <c r="C46" s="20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</row>
    <row r="47" spans="1:38" s="25" customFormat="1" ht="94.5" customHeight="1">
      <c r="A47" s="20" t="s">
        <v>84</v>
      </c>
      <c r="B47" s="21" t="s">
        <v>87</v>
      </c>
      <c r="C47" s="20" t="s">
        <v>50</v>
      </c>
      <c r="D47" s="31">
        <f t="shared" ref="D47:AL47" si="26">SUM(D48:D49)</f>
        <v>0</v>
      </c>
      <c r="E47" s="31">
        <f t="shared" si="26"/>
        <v>0</v>
      </c>
      <c r="F47" s="31">
        <f t="shared" si="26"/>
        <v>0</v>
      </c>
      <c r="G47" s="31">
        <f t="shared" si="26"/>
        <v>0</v>
      </c>
      <c r="H47" s="31">
        <f t="shared" si="26"/>
        <v>0</v>
      </c>
      <c r="I47" s="31">
        <f t="shared" si="26"/>
        <v>0</v>
      </c>
      <c r="J47" s="31">
        <f t="shared" si="26"/>
        <v>0</v>
      </c>
      <c r="K47" s="31">
        <f t="shared" si="26"/>
        <v>0</v>
      </c>
      <c r="L47" s="31">
        <f t="shared" si="26"/>
        <v>0</v>
      </c>
      <c r="M47" s="31">
        <f t="shared" si="26"/>
        <v>0</v>
      </c>
      <c r="N47" s="31">
        <f t="shared" si="26"/>
        <v>0</v>
      </c>
      <c r="O47" s="31">
        <f t="shared" si="26"/>
        <v>0</v>
      </c>
      <c r="P47" s="31">
        <f t="shared" si="26"/>
        <v>0</v>
      </c>
      <c r="Q47" s="31">
        <f t="shared" si="26"/>
        <v>0</v>
      </c>
      <c r="R47" s="31">
        <f t="shared" si="26"/>
        <v>0</v>
      </c>
      <c r="S47" s="31">
        <f t="shared" si="26"/>
        <v>0</v>
      </c>
      <c r="T47" s="31">
        <f t="shared" si="26"/>
        <v>0</v>
      </c>
      <c r="U47" s="31">
        <f t="shared" si="26"/>
        <v>0</v>
      </c>
      <c r="V47" s="31">
        <f t="shared" si="26"/>
        <v>0</v>
      </c>
      <c r="W47" s="31">
        <f t="shared" si="26"/>
        <v>0</v>
      </c>
      <c r="X47" s="31">
        <f t="shared" si="26"/>
        <v>0</v>
      </c>
      <c r="Y47" s="31">
        <f t="shared" si="26"/>
        <v>0</v>
      </c>
      <c r="Z47" s="31">
        <f t="shared" si="26"/>
        <v>0</v>
      </c>
      <c r="AA47" s="31">
        <f t="shared" si="26"/>
        <v>0</v>
      </c>
      <c r="AB47" s="31">
        <f t="shared" si="26"/>
        <v>0</v>
      </c>
      <c r="AC47" s="31">
        <f t="shared" si="26"/>
        <v>0</v>
      </c>
      <c r="AD47" s="31">
        <f t="shared" si="26"/>
        <v>0</v>
      </c>
      <c r="AE47" s="31">
        <f t="shared" si="26"/>
        <v>0</v>
      </c>
      <c r="AF47" s="31">
        <f t="shared" si="26"/>
        <v>0</v>
      </c>
      <c r="AG47" s="31">
        <f t="shared" si="26"/>
        <v>0</v>
      </c>
      <c r="AH47" s="31">
        <f t="shared" si="26"/>
        <v>0</v>
      </c>
      <c r="AI47" s="31">
        <f t="shared" si="26"/>
        <v>0</v>
      </c>
      <c r="AJ47" s="31">
        <f t="shared" si="26"/>
        <v>0</v>
      </c>
      <c r="AK47" s="31">
        <f t="shared" si="26"/>
        <v>0</v>
      </c>
      <c r="AL47" s="31">
        <f t="shared" si="26"/>
        <v>0</v>
      </c>
    </row>
    <row r="48" spans="1:38" s="25" customFormat="1" ht="15.75" hidden="1" customHeight="1">
      <c r="A48" s="20"/>
      <c r="B48" s="32"/>
      <c r="C48" s="20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</row>
    <row r="49" spans="1:38" s="25" customFormat="1" ht="15.75" hidden="1" customHeight="1">
      <c r="A49" s="20"/>
      <c r="B49" s="21"/>
      <c r="C49" s="20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</row>
    <row r="50" spans="1:38" s="25" customFormat="1" ht="94.5" customHeight="1">
      <c r="A50" s="20" t="s">
        <v>84</v>
      </c>
      <c r="B50" s="21" t="s">
        <v>88</v>
      </c>
      <c r="C50" s="20" t="s">
        <v>50</v>
      </c>
      <c r="D50" s="31">
        <f t="shared" ref="D50:AL50" si="27">SUM(D51:D52)</f>
        <v>0</v>
      </c>
      <c r="E50" s="31">
        <f t="shared" si="27"/>
        <v>0</v>
      </c>
      <c r="F50" s="31">
        <f t="shared" si="27"/>
        <v>0</v>
      </c>
      <c r="G50" s="31">
        <f t="shared" si="27"/>
        <v>0</v>
      </c>
      <c r="H50" s="31">
        <f t="shared" si="27"/>
        <v>0</v>
      </c>
      <c r="I50" s="31">
        <f t="shared" si="27"/>
        <v>0</v>
      </c>
      <c r="J50" s="31">
        <f t="shared" si="27"/>
        <v>0</v>
      </c>
      <c r="K50" s="31">
        <f t="shared" si="27"/>
        <v>0</v>
      </c>
      <c r="L50" s="31">
        <f t="shared" si="27"/>
        <v>0</v>
      </c>
      <c r="M50" s="31">
        <f t="shared" si="27"/>
        <v>0</v>
      </c>
      <c r="N50" s="31">
        <f t="shared" si="27"/>
        <v>0</v>
      </c>
      <c r="O50" s="31">
        <f t="shared" si="27"/>
        <v>0</v>
      </c>
      <c r="P50" s="31">
        <f t="shared" si="27"/>
        <v>0</v>
      </c>
      <c r="Q50" s="31">
        <f t="shared" si="27"/>
        <v>0</v>
      </c>
      <c r="R50" s="31">
        <f t="shared" si="27"/>
        <v>0</v>
      </c>
      <c r="S50" s="31">
        <f t="shared" si="27"/>
        <v>0</v>
      </c>
      <c r="T50" s="31">
        <f t="shared" si="27"/>
        <v>0</v>
      </c>
      <c r="U50" s="31">
        <f t="shared" si="27"/>
        <v>0</v>
      </c>
      <c r="V50" s="31">
        <f t="shared" si="27"/>
        <v>0</v>
      </c>
      <c r="W50" s="31">
        <f t="shared" si="27"/>
        <v>0</v>
      </c>
      <c r="X50" s="31">
        <f t="shared" si="27"/>
        <v>0</v>
      </c>
      <c r="Y50" s="31">
        <f t="shared" si="27"/>
        <v>0</v>
      </c>
      <c r="Z50" s="31">
        <f t="shared" si="27"/>
        <v>0</v>
      </c>
      <c r="AA50" s="31">
        <f t="shared" si="27"/>
        <v>0</v>
      </c>
      <c r="AB50" s="31">
        <f t="shared" si="27"/>
        <v>0</v>
      </c>
      <c r="AC50" s="31">
        <f t="shared" si="27"/>
        <v>0</v>
      </c>
      <c r="AD50" s="31">
        <f t="shared" si="27"/>
        <v>0</v>
      </c>
      <c r="AE50" s="31">
        <f t="shared" si="27"/>
        <v>0</v>
      </c>
      <c r="AF50" s="31">
        <f t="shared" si="27"/>
        <v>0</v>
      </c>
      <c r="AG50" s="31">
        <f t="shared" si="27"/>
        <v>0</v>
      </c>
      <c r="AH50" s="31">
        <f t="shared" si="27"/>
        <v>0</v>
      </c>
      <c r="AI50" s="31">
        <f t="shared" si="27"/>
        <v>0</v>
      </c>
      <c r="AJ50" s="31">
        <f t="shared" si="27"/>
        <v>0</v>
      </c>
      <c r="AK50" s="31">
        <f t="shared" si="27"/>
        <v>0</v>
      </c>
      <c r="AL50" s="31">
        <f t="shared" si="27"/>
        <v>0</v>
      </c>
    </row>
    <row r="51" spans="1:38" s="25" customFormat="1" ht="15.75" hidden="1" customHeight="1">
      <c r="A51" s="20"/>
      <c r="B51" s="32"/>
      <c r="C51" s="20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</row>
    <row r="52" spans="1:38" s="25" customFormat="1" ht="15.75" hidden="1" customHeight="1">
      <c r="A52" s="20"/>
      <c r="B52" s="21"/>
      <c r="C52" s="20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</row>
    <row r="53" spans="1:38" s="25" customFormat="1" ht="31.5" customHeight="1">
      <c r="A53" s="20" t="s">
        <v>89</v>
      </c>
      <c r="B53" s="21" t="s">
        <v>85</v>
      </c>
      <c r="C53" s="20" t="s">
        <v>50</v>
      </c>
      <c r="D53" s="31">
        <f t="shared" ref="D53:AL53" si="28">D54+D57+D60</f>
        <v>0</v>
      </c>
      <c r="E53" s="31">
        <f t="shared" si="28"/>
        <v>0</v>
      </c>
      <c r="F53" s="31">
        <f t="shared" si="28"/>
        <v>0</v>
      </c>
      <c r="G53" s="31">
        <f t="shared" si="28"/>
        <v>0</v>
      </c>
      <c r="H53" s="31">
        <f t="shared" si="28"/>
        <v>0</v>
      </c>
      <c r="I53" s="31">
        <f t="shared" si="28"/>
        <v>0</v>
      </c>
      <c r="J53" s="31">
        <f t="shared" si="28"/>
        <v>0</v>
      </c>
      <c r="K53" s="31">
        <f t="shared" si="28"/>
        <v>0</v>
      </c>
      <c r="L53" s="31">
        <f t="shared" si="28"/>
        <v>0</v>
      </c>
      <c r="M53" s="31">
        <f t="shared" si="28"/>
        <v>0</v>
      </c>
      <c r="N53" s="31">
        <f t="shared" si="28"/>
        <v>0</v>
      </c>
      <c r="O53" s="31">
        <f t="shared" si="28"/>
        <v>0</v>
      </c>
      <c r="P53" s="31">
        <f t="shared" si="28"/>
        <v>0</v>
      </c>
      <c r="Q53" s="31">
        <f t="shared" si="28"/>
        <v>0</v>
      </c>
      <c r="R53" s="31">
        <f t="shared" si="28"/>
        <v>0</v>
      </c>
      <c r="S53" s="31">
        <f t="shared" si="28"/>
        <v>0</v>
      </c>
      <c r="T53" s="31">
        <f t="shared" si="28"/>
        <v>0</v>
      </c>
      <c r="U53" s="31">
        <f t="shared" si="28"/>
        <v>0</v>
      </c>
      <c r="V53" s="31">
        <f t="shared" si="28"/>
        <v>0</v>
      </c>
      <c r="W53" s="31">
        <f t="shared" si="28"/>
        <v>0</v>
      </c>
      <c r="X53" s="31">
        <f t="shared" si="28"/>
        <v>0</v>
      </c>
      <c r="Y53" s="31">
        <f t="shared" si="28"/>
        <v>0</v>
      </c>
      <c r="Z53" s="31">
        <f t="shared" si="28"/>
        <v>0</v>
      </c>
      <c r="AA53" s="31">
        <f t="shared" si="28"/>
        <v>0</v>
      </c>
      <c r="AB53" s="31">
        <f t="shared" si="28"/>
        <v>0</v>
      </c>
      <c r="AC53" s="31">
        <f t="shared" si="28"/>
        <v>0</v>
      </c>
      <c r="AD53" s="31">
        <f t="shared" si="28"/>
        <v>0</v>
      </c>
      <c r="AE53" s="31">
        <f t="shared" si="28"/>
        <v>0</v>
      </c>
      <c r="AF53" s="31">
        <f t="shared" si="28"/>
        <v>0</v>
      </c>
      <c r="AG53" s="31">
        <f t="shared" si="28"/>
        <v>0</v>
      </c>
      <c r="AH53" s="31">
        <f t="shared" si="28"/>
        <v>0</v>
      </c>
      <c r="AI53" s="31">
        <f t="shared" si="28"/>
        <v>0</v>
      </c>
      <c r="AJ53" s="31">
        <f t="shared" si="28"/>
        <v>0</v>
      </c>
      <c r="AK53" s="31">
        <f t="shared" si="28"/>
        <v>0</v>
      </c>
      <c r="AL53" s="31">
        <f t="shared" si="28"/>
        <v>0</v>
      </c>
    </row>
    <row r="54" spans="1:38" s="25" customFormat="1" ht="110.25" customHeight="1">
      <c r="A54" s="20" t="s">
        <v>89</v>
      </c>
      <c r="B54" s="21" t="s">
        <v>86</v>
      </c>
      <c r="C54" s="20" t="s">
        <v>50</v>
      </c>
      <c r="D54" s="31">
        <f t="shared" ref="D54:AL54" si="29">SUM(D55:D56)</f>
        <v>0</v>
      </c>
      <c r="E54" s="31">
        <f t="shared" si="29"/>
        <v>0</v>
      </c>
      <c r="F54" s="31">
        <f t="shared" si="29"/>
        <v>0</v>
      </c>
      <c r="G54" s="31">
        <f t="shared" si="29"/>
        <v>0</v>
      </c>
      <c r="H54" s="31">
        <f t="shared" si="29"/>
        <v>0</v>
      </c>
      <c r="I54" s="31">
        <f t="shared" si="29"/>
        <v>0</v>
      </c>
      <c r="J54" s="31">
        <f t="shared" si="29"/>
        <v>0</v>
      </c>
      <c r="K54" s="31">
        <f t="shared" si="29"/>
        <v>0</v>
      </c>
      <c r="L54" s="31">
        <f t="shared" si="29"/>
        <v>0</v>
      </c>
      <c r="M54" s="31">
        <f t="shared" si="29"/>
        <v>0</v>
      </c>
      <c r="N54" s="31">
        <f t="shared" si="29"/>
        <v>0</v>
      </c>
      <c r="O54" s="31">
        <f t="shared" si="29"/>
        <v>0</v>
      </c>
      <c r="P54" s="31">
        <f t="shared" si="29"/>
        <v>0</v>
      </c>
      <c r="Q54" s="31">
        <f t="shared" si="29"/>
        <v>0</v>
      </c>
      <c r="R54" s="31">
        <f t="shared" si="29"/>
        <v>0</v>
      </c>
      <c r="S54" s="31">
        <f t="shared" si="29"/>
        <v>0</v>
      </c>
      <c r="T54" s="31">
        <f t="shared" si="29"/>
        <v>0</v>
      </c>
      <c r="U54" s="31">
        <f t="shared" si="29"/>
        <v>0</v>
      </c>
      <c r="V54" s="31">
        <f t="shared" si="29"/>
        <v>0</v>
      </c>
      <c r="W54" s="31">
        <f t="shared" si="29"/>
        <v>0</v>
      </c>
      <c r="X54" s="31">
        <f t="shared" si="29"/>
        <v>0</v>
      </c>
      <c r="Y54" s="31">
        <f t="shared" si="29"/>
        <v>0</v>
      </c>
      <c r="Z54" s="31">
        <f t="shared" si="29"/>
        <v>0</v>
      </c>
      <c r="AA54" s="31">
        <f t="shared" si="29"/>
        <v>0</v>
      </c>
      <c r="AB54" s="31">
        <f t="shared" si="29"/>
        <v>0</v>
      </c>
      <c r="AC54" s="31">
        <f t="shared" si="29"/>
        <v>0</v>
      </c>
      <c r="AD54" s="31">
        <f t="shared" si="29"/>
        <v>0</v>
      </c>
      <c r="AE54" s="31">
        <f t="shared" si="29"/>
        <v>0</v>
      </c>
      <c r="AF54" s="31">
        <f t="shared" si="29"/>
        <v>0</v>
      </c>
      <c r="AG54" s="31">
        <f t="shared" si="29"/>
        <v>0</v>
      </c>
      <c r="AH54" s="31">
        <f t="shared" si="29"/>
        <v>0</v>
      </c>
      <c r="AI54" s="31">
        <f t="shared" si="29"/>
        <v>0</v>
      </c>
      <c r="AJ54" s="31">
        <f t="shared" si="29"/>
        <v>0</v>
      </c>
      <c r="AK54" s="31">
        <f t="shared" si="29"/>
        <v>0</v>
      </c>
      <c r="AL54" s="31">
        <f t="shared" si="29"/>
        <v>0</v>
      </c>
    </row>
    <row r="55" spans="1:38" s="25" customFormat="1" ht="15.75" hidden="1" customHeight="1">
      <c r="A55" s="20"/>
      <c r="B55" s="32"/>
      <c r="C55" s="2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</row>
    <row r="56" spans="1:38" s="25" customFormat="1" ht="15.75" hidden="1" customHeight="1">
      <c r="A56" s="20"/>
      <c r="B56" s="21"/>
      <c r="C56" s="2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</row>
    <row r="57" spans="1:38" s="25" customFormat="1" ht="94.5" customHeight="1">
      <c r="A57" s="20" t="s">
        <v>89</v>
      </c>
      <c r="B57" s="21" t="s">
        <v>87</v>
      </c>
      <c r="C57" s="20" t="s">
        <v>50</v>
      </c>
      <c r="D57" s="31">
        <f t="shared" ref="D57:AL57" si="30">SUM(D58:D59)</f>
        <v>0</v>
      </c>
      <c r="E57" s="31">
        <f t="shared" si="30"/>
        <v>0</v>
      </c>
      <c r="F57" s="31">
        <f t="shared" si="30"/>
        <v>0</v>
      </c>
      <c r="G57" s="31">
        <f t="shared" si="30"/>
        <v>0</v>
      </c>
      <c r="H57" s="31">
        <f t="shared" si="30"/>
        <v>0</v>
      </c>
      <c r="I57" s="31">
        <f t="shared" si="30"/>
        <v>0</v>
      </c>
      <c r="J57" s="31">
        <f t="shared" si="30"/>
        <v>0</v>
      </c>
      <c r="K57" s="31">
        <f t="shared" si="30"/>
        <v>0</v>
      </c>
      <c r="L57" s="31">
        <f t="shared" si="30"/>
        <v>0</v>
      </c>
      <c r="M57" s="31">
        <f t="shared" si="30"/>
        <v>0</v>
      </c>
      <c r="N57" s="31">
        <f t="shared" si="30"/>
        <v>0</v>
      </c>
      <c r="O57" s="31">
        <f t="shared" si="30"/>
        <v>0</v>
      </c>
      <c r="P57" s="31">
        <f t="shared" si="30"/>
        <v>0</v>
      </c>
      <c r="Q57" s="31">
        <f t="shared" si="30"/>
        <v>0</v>
      </c>
      <c r="R57" s="31">
        <f t="shared" si="30"/>
        <v>0</v>
      </c>
      <c r="S57" s="31">
        <f t="shared" si="30"/>
        <v>0</v>
      </c>
      <c r="T57" s="31">
        <f t="shared" si="30"/>
        <v>0</v>
      </c>
      <c r="U57" s="31">
        <f t="shared" si="30"/>
        <v>0</v>
      </c>
      <c r="V57" s="31">
        <f t="shared" si="30"/>
        <v>0</v>
      </c>
      <c r="W57" s="31">
        <f t="shared" si="30"/>
        <v>0</v>
      </c>
      <c r="X57" s="31">
        <f t="shared" si="30"/>
        <v>0</v>
      </c>
      <c r="Y57" s="31">
        <f t="shared" si="30"/>
        <v>0</v>
      </c>
      <c r="Z57" s="31">
        <f t="shared" si="30"/>
        <v>0</v>
      </c>
      <c r="AA57" s="31">
        <f t="shared" si="30"/>
        <v>0</v>
      </c>
      <c r="AB57" s="31">
        <f t="shared" si="30"/>
        <v>0</v>
      </c>
      <c r="AC57" s="31">
        <f t="shared" si="30"/>
        <v>0</v>
      </c>
      <c r="AD57" s="31">
        <f t="shared" si="30"/>
        <v>0</v>
      </c>
      <c r="AE57" s="31">
        <f t="shared" si="30"/>
        <v>0</v>
      </c>
      <c r="AF57" s="31">
        <f t="shared" si="30"/>
        <v>0</v>
      </c>
      <c r="AG57" s="31">
        <f t="shared" si="30"/>
        <v>0</v>
      </c>
      <c r="AH57" s="31">
        <f t="shared" si="30"/>
        <v>0</v>
      </c>
      <c r="AI57" s="31">
        <f t="shared" si="30"/>
        <v>0</v>
      </c>
      <c r="AJ57" s="31">
        <f t="shared" si="30"/>
        <v>0</v>
      </c>
      <c r="AK57" s="31">
        <f t="shared" si="30"/>
        <v>0</v>
      </c>
      <c r="AL57" s="31">
        <f t="shared" si="30"/>
        <v>0</v>
      </c>
    </row>
    <row r="58" spans="1:38" s="25" customFormat="1" ht="15.75" hidden="1" customHeight="1">
      <c r="A58" s="20"/>
      <c r="B58" s="32"/>
      <c r="C58" s="20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</row>
    <row r="59" spans="1:38" s="25" customFormat="1" ht="15.75" hidden="1" customHeight="1">
      <c r="A59" s="20"/>
      <c r="B59" s="21"/>
      <c r="C59" s="20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</row>
    <row r="60" spans="1:38" s="25" customFormat="1" ht="94.5" customHeight="1">
      <c r="A60" s="20" t="s">
        <v>89</v>
      </c>
      <c r="B60" s="21" t="s">
        <v>90</v>
      </c>
      <c r="C60" s="20" t="s">
        <v>50</v>
      </c>
      <c r="D60" s="31">
        <f t="shared" ref="D60:AL60" si="31">SUM(D61:D62)</f>
        <v>0</v>
      </c>
      <c r="E60" s="31">
        <f t="shared" si="31"/>
        <v>0</v>
      </c>
      <c r="F60" s="31">
        <f t="shared" si="31"/>
        <v>0</v>
      </c>
      <c r="G60" s="31">
        <f t="shared" si="31"/>
        <v>0</v>
      </c>
      <c r="H60" s="31">
        <f t="shared" si="31"/>
        <v>0</v>
      </c>
      <c r="I60" s="31">
        <f t="shared" si="31"/>
        <v>0</v>
      </c>
      <c r="J60" s="31">
        <f t="shared" si="31"/>
        <v>0</v>
      </c>
      <c r="K60" s="31">
        <f t="shared" si="31"/>
        <v>0</v>
      </c>
      <c r="L60" s="31">
        <f t="shared" si="31"/>
        <v>0</v>
      </c>
      <c r="M60" s="31">
        <f t="shared" si="31"/>
        <v>0</v>
      </c>
      <c r="N60" s="31">
        <f t="shared" si="31"/>
        <v>0</v>
      </c>
      <c r="O60" s="31">
        <f t="shared" si="31"/>
        <v>0</v>
      </c>
      <c r="P60" s="31">
        <f t="shared" si="31"/>
        <v>0</v>
      </c>
      <c r="Q60" s="31">
        <f t="shared" si="31"/>
        <v>0</v>
      </c>
      <c r="R60" s="31">
        <f t="shared" si="31"/>
        <v>0</v>
      </c>
      <c r="S60" s="31">
        <f t="shared" si="31"/>
        <v>0</v>
      </c>
      <c r="T60" s="31">
        <f t="shared" si="31"/>
        <v>0</v>
      </c>
      <c r="U60" s="31">
        <f t="shared" si="31"/>
        <v>0</v>
      </c>
      <c r="V60" s="31">
        <f t="shared" si="31"/>
        <v>0</v>
      </c>
      <c r="W60" s="31">
        <f t="shared" si="31"/>
        <v>0</v>
      </c>
      <c r="X60" s="31">
        <f t="shared" si="31"/>
        <v>0</v>
      </c>
      <c r="Y60" s="31">
        <f t="shared" si="31"/>
        <v>0</v>
      </c>
      <c r="Z60" s="31">
        <f t="shared" si="31"/>
        <v>0</v>
      </c>
      <c r="AA60" s="31">
        <f t="shared" si="31"/>
        <v>0</v>
      </c>
      <c r="AB60" s="31">
        <f t="shared" si="31"/>
        <v>0</v>
      </c>
      <c r="AC60" s="31">
        <f t="shared" si="31"/>
        <v>0</v>
      </c>
      <c r="AD60" s="31">
        <f t="shared" si="31"/>
        <v>0</v>
      </c>
      <c r="AE60" s="31">
        <f t="shared" si="31"/>
        <v>0</v>
      </c>
      <c r="AF60" s="31">
        <f t="shared" si="31"/>
        <v>0</v>
      </c>
      <c r="AG60" s="31">
        <f t="shared" si="31"/>
        <v>0</v>
      </c>
      <c r="AH60" s="31">
        <f t="shared" si="31"/>
        <v>0</v>
      </c>
      <c r="AI60" s="31">
        <f t="shared" si="31"/>
        <v>0</v>
      </c>
      <c r="AJ60" s="31">
        <f t="shared" si="31"/>
        <v>0</v>
      </c>
      <c r="AK60" s="31">
        <f t="shared" si="31"/>
        <v>0</v>
      </c>
      <c r="AL60" s="31">
        <f t="shared" si="31"/>
        <v>0</v>
      </c>
    </row>
    <row r="61" spans="1:38" s="25" customFormat="1" ht="15.75" hidden="1" customHeight="1">
      <c r="A61" s="20"/>
      <c r="B61" s="32"/>
      <c r="C61" s="20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</row>
    <row r="62" spans="1:38" s="25" customFormat="1" ht="15.75" hidden="1" customHeight="1">
      <c r="A62" s="20"/>
      <c r="B62" s="21"/>
      <c r="C62" s="2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</row>
    <row r="63" spans="1:38" s="25" customFormat="1" ht="94.5" customHeight="1">
      <c r="A63" s="20" t="s">
        <v>91</v>
      </c>
      <c r="B63" s="21" t="s">
        <v>92</v>
      </c>
      <c r="C63" s="20" t="s">
        <v>50</v>
      </c>
      <c r="D63" s="31">
        <f t="shared" ref="D63:AL63" si="32">D64+D67</f>
        <v>0</v>
      </c>
      <c r="E63" s="31">
        <f t="shared" si="32"/>
        <v>0</v>
      </c>
      <c r="F63" s="31">
        <f t="shared" si="32"/>
        <v>0</v>
      </c>
      <c r="G63" s="31">
        <f t="shared" si="32"/>
        <v>0</v>
      </c>
      <c r="H63" s="31">
        <f t="shared" si="32"/>
        <v>0</v>
      </c>
      <c r="I63" s="31">
        <f t="shared" si="32"/>
        <v>0</v>
      </c>
      <c r="J63" s="31">
        <f t="shared" si="32"/>
        <v>0</v>
      </c>
      <c r="K63" s="31">
        <f t="shared" si="32"/>
        <v>0</v>
      </c>
      <c r="L63" s="31">
        <f t="shared" si="32"/>
        <v>0</v>
      </c>
      <c r="M63" s="31">
        <f t="shared" si="32"/>
        <v>0</v>
      </c>
      <c r="N63" s="31">
        <f t="shared" si="32"/>
        <v>0</v>
      </c>
      <c r="O63" s="31">
        <f t="shared" si="32"/>
        <v>0</v>
      </c>
      <c r="P63" s="31">
        <f t="shared" si="32"/>
        <v>0</v>
      </c>
      <c r="Q63" s="31">
        <f t="shared" si="32"/>
        <v>0</v>
      </c>
      <c r="R63" s="31">
        <f t="shared" si="32"/>
        <v>0</v>
      </c>
      <c r="S63" s="31">
        <f t="shared" si="32"/>
        <v>0</v>
      </c>
      <c r="T63" s="31">
        <f t="shared" si="32"/>
        <v>0</v>
      </c>
      <c r="U63" s="31">
        <f t="shared" si="32"/>
        <v>0</v>
      </c>
      <c r="V63" s="31">
        <f t="shared" si="32"/>
        <v>0</v>
      </c>
      <c r="W63" s="31">
        <f t="shared" si="32"/>
        <v>0</v>
      </c>
      <c r="X63" s="31">
        <f t="shared" si="32"/>
        <v>0</v>
      </c>
      <c r="Y63" s="31">
        <f t="shared" si="32"/>
        <v>0</v>
      </c>
      <c r="Z63" s="31">
        <f t="shared" si="32"/>
        <v>0</v>
      </c>
      <c r="AA63" s="31">
        <f t="shared" si="32"/>
        <v>0</v>
      </c>
      <c r="AB63" s="31">
        <f t="shared" si="32"/>
        <v>0</v>
      </c>
      <c r="AC63" s="31">
        <f t="shared" si="32"/>
        <v>0</v>
      </c>
      <c r="AD63" s="31">
        <f t="shared" si="32"/>
        <v>0</v>
      </c>
      <c r="AE63" s="31">
        <f t="shared" si="32"/>
        <v>0</v>
      </c>
      <c r="AF63" s="31">
        <f t="shared" si="32"/>
        <v>0</v>
      </c>
      <c r="AG63" s="31">
        <f t="shared" si="32"/>
        <v>0</v>
      </c>
      <c r="AH63" s="31">
        <f t="shared" si="32"/>
        <v>0</v>
      </c>
      <c r="AI63" s="31">
        <f t="shared" si="32"/>
        <v>0</v>
      </c>
      <c r="AJ63" s="31">
        <f t="shared" si="32"/>
        <v>0</v>
      </c>
      <c r="AK63" s="31">
        <f t="shared" si="32"/>
        <v>0</v>
      </c>
      <c r="AL63" s="31">
        <f t="shared" si="32"/>
        <v>0</v>
      </c>
    </row>
    <row r="64" spans="1:38" s="25" customFormat="1" ht="78.75" customHeight="1">
      <c r="A64" s="20" t="s">
        <v>93</v>
      </c>
      <c r="B64" s="21" t="s">
        <v>94</v>
      </c>
      <c r="C64" s="20" t="s">
        <v>50</v>
      </c>
      <c r="D64" s="31">
        <f t="shared" ref="D64:AL64" si="33">SUM(D65:D66)</f>
        <v>0</v>
      </c>
      <c r="E64" s="31">
        <f t="shared" si="33"/>
        <v>0</v>
      </c>
      <c r="F64" s="31">
        <f t="shared" si="33"/>
        <v>0</v>
      </c>
      <c r="G64" s="31">
        <f t="shared" si="33"/>
        <v>0</v>
      </c>
      <c r="H64" s="31">
        <f t="shared" si="33"/>
        <v>0</v>
      </c>
      <c r="I64" s="31">
        <f t="shared" si="33"/>
        <v>0</v>
      </c>
      <c r="J64" s="31">
        <f t="shared" si="33"/>
        <v>0</v>
      </c>
      <c r="K64" s="31">
        <f t="shared" si="33"/>
        <v>0</v>
      </c>
      <c r="L64" s="31">
        <f t="shared" si="33"/>
        <v>0</v>
      </c>
      <c r="M64" s="31">
        <f t="shared" si="33"/>
        <v>0</v>
      </c>
      <c r="N64" s="31">
        <f t="shared" si="33"/>
        <v>0</v>
      </c>
      <c r="O64" s="31">
        <f t="shared" si="33"/>
        <v>0</v>
      </c>
      <c r="P64" s="31">
        <f t="shared" si="33"/>
        <v>0</v>
      </c>
      <c r="Q64" s="31">
        <f t="shared" si="33"/>
        <v>0</v>
      </c>
      <c r="R64" s="31">
        <f t="shared" si="33"/>
        <v>0</v>
      </c>
      <c r="S64" s="31">
        <f t="shared" si="33"/>
        <v>0</v>
      </c>
      <c r="T64" s="31">
        <f t="shared" si="33"/>
        <v>0</v>
      </c>
      <c r="U64" s="31">
        <f t="shared" si="33"/>
        <v>0</v>
      </c>
      <c r="V64" s="31">
        <f t="shared" si="33"/>
        <v>0</v>
      </c>
      <c r="W64" s="31">
        <f t="shared" si="33"/>
        <v>0</v>
      </c>
      <c r="X64" s="31">
        <f t="shared" si="33"/>
        <v>0</v>
      </c>
      <c r="Y64" s="31">
        <f t="shared" si="33"/>
        <v>0</v>
      </c>
      <c r="Z64" s="31">
        <f t="shared" si="33"/>
        <v>0</v>
      </c>
      <c r="AA64" s="31">
        <f t="shared" si="33"/>
        <v>0</v>
      </c>
      <c r="AB64" s="31">
        <f t="shared" si="33"/>
        <v>0</v>
      </c>
      <c r="AC64" s="31">
        <f t="shared" si="33"/>
        <v>0</v>
      </c>
      <c r="AD64" s="31">
        <f t="shared" si="33"/>
        <v>0</v>
      </c>
      <c r="AE64" s="31">
        <f t="shared" si="33"/>
        <v>0</v>
      </c>
      <c r="AF64" s="31">
        <f t="shared" si="33"/>
        <v>0</v>
      </c>
      <c r="AG64" s="31">
        <f t="shared" si="33"/>
        <v>0</v>
      </c>
      <c r="AH64" s="31">
        <f t="shared" si="33"/>
        <v>0</v>
      </c>
      <c r="AI64" s="31">
        <f t="shared" si="33"/>
        <v>0</v>
      </c>
      <c r="AJ64" s="31">
        <f t="shared" si="33"/>
        <v>0</v>
      </c>
      <c r="AK64" s="31">
        <f t="shared" si="33"/>
        <v>0</v>
      </c>
      <c r="AL64" s="31">
        <f t="shared" si="33"/>
        <v>0</v>
      </c>
    </row>
    <row r="65" spans="1:38" s="25" customFormat="1" ht="15.75" hidden="1" customHeight="1">
      <c r="A65" s="20"/>
      <c r="B65" s="32"/>
      <c r="C65" s="20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</row>
    <row r="66" spans="1:38" s="25" customFormat="1" ht="15.75" hidden="1" customHeight="1">
      <c r="A66" s="20"/>
      <c r="B66" s="21"/>
      <c r="C66" s="20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</row>
    <row r="67" spans="1:38" s="25" customFormat="1" ht="78.75" customHeight="1">
      <c r="A67" s="20" t="s">
        <v>95</v>
      </c>
      <c r="B67" s="21" t="s">
        <v>96</v>
      </c>
      <c r="C67" s="20" t="s">
        <v>50</v>
      </c>
      <c r="D67" s="31">
        <f t="shared" ref="D67:AL67" si="34">SUM(D68:D69)</f>
        <v>0</v>
      </c>
      <c r="E67" s="31">
        <f t="shared" si="34"/>
        <v>0</v>
      </c>
      <c r="F67" s="31">
        <f t="shared" si="34"/>
        <v>0</v>
      </c>
      <c r="G67" s="31">
        <f t="shared" si="34"/>
        <v>0</v>
      </c>
      <c r="H67" s="31">
        <f t="shared" si="34"/>
        <v>0</v>
      </c>
      <c r="I67" s="31">
        <f t="shared" si="34"/>
        <v>0</v>
      </c>
      <c r="J67" s="31">
        <f t="shared" si="34"/>
        <v>0</v>
      </c>
      <c r="K67" s="31">
        <f t="shared" si="34"/>
        <v>0</v>
      </c>
      <c r="L67" s="31">
        <f t="shared" si="34"/>
        <v>0</v>
      </c>
      <c r="M67" s="31">
        <f t="shared" si="34"/>
        <v>0</v>
      </c>
      <c r="N67" s="31">
        <f t="shared" si="34"/>
        <v>0</v>
      </c>
      <c r="O67" s="31">
        <f t="shared" si="34"/>
        <v>0</v>
      </c>
      <c r="P67" s="31">
        <f t="shared" si="34"/>
        <v>0</v>
      </c>
      <c r="Q67" s="31">
        <f t="shared" si="34"/>
        <v>0</v>
      </c>
      <c r="R67" s="31">
        <f t="shared" si="34"/>
        <v>0</v>
      </c>
      <c r="S67" s="31">
        <f t="shared" si="34"/>
        <v>0</v>
      </c>
      <c r="T67" s="31">
        <f t="shared" si="34"/>
        <v>0</v>
      </c>
      <c r="U67" s="31">
        <f t="shared" si="34"/>
        <v>0</v>
      </c>
      <c r="V67" s="31">
        <f t="shared" si="34"/>
        <v>0</v>
      </c>
      <c r="W67" s="31">
        <f t="shared" si="34"/>
        <v>0</v>
      </c>
      <c r="X67" s="31">
        <f t="shared" si="34"/>
        <v>0</v>
      </c>
      <c r="Y67" s="31">
        <f t="shared" si="34"/>
        <v>0</v>
      </c>
      <c r="Z67" s="31">
        <f t="shared" si="34"/>
        <v>0</v>
      </c>
      <c r="AA67" s="31">
        <f t="shared" si="34"/>
        <v>0</v>
      </c>
      <c r="AB67" s="31">
        <f t="shared" si="34"/>
        <v>0</v>
      </c>
      <c r="AC67" s="31">
        <f t="shared" si="34"/>
        <v>0</v>
      </c>
      <c r="AD67" s="31">
        <f t="shared" si="34"/>
        <v>0</v>
      </c>
      <c r="AE67" s="31">
        <f t="shared" si="34"/>
        <v>0</v>
      </c>
      <c r="AF67" s="31">
        <f t="shared" si="34"/>
        <v>0</v>
      </c>
      <c r="AG67" s="31">
        <f t="shared" si="34"/>
        <v>0</v>
      </c>
      <c r="AH67" s="31">
        <f t="shared" si="34"/>
        <v>0</v>
      </c>
      <c r="AI67" s="31">
        <f t="shared" si="34"/>
        <v>0</v>
      </c>
      <c r="AJ67" s="31">
        <f t="shared" si="34"/>
        <v>0</v>
      </c>
      <c r="AK67" s="31">
        <f t="shared" si="34"/>
        <v>0</v>
      </c>
      <c r="AL67" s="31">
        <f t="shared" si="34"/>
        <v>0</v>
      </c>
    </row>
    <row r="68" spans="1:38" s="25" customFormat="1" ht="15.75" hidden="1" customHeight="1">
      <c r="A68" s="20"/>
      <c r="B68" s="32"/>
      <c r="C68" s="20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</row>
    <row r="69" spans="1:38" s="25" customFormat="1" ht="15.75" hidden="1" customHeight="1">
      <c r="A69" s="20"/>
      <c r="B69" s="32"/>
      <c r="C69" s="20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</row>
    <row r="70" spans="1:38" s="25" customFormat="1" ht="31.5" customHeight="1">
      <c r="A70" s="20" t="s">
        <v>97</v>
      </c>
      <c r="B70" s="21" t="s">
        <v>98</v>
      </c>
      <c r="C70" s="20" t="s">
        <v>50</v>
      </c>
      <c r="D70" s="31">
        <f t="shared" ref="D70:AL70" si="35">D71+D78+D85+D113</f>
        <v>0</v>
      </c>
      <c r="E70" s="31">
        <f t="shared" si="35"/>
        <v>0</v>
      </c>
      <c r="F70" s="31">
        <f t="shared" si="35"/>
        <v>0</v>
      </c>
      <c r="G70" s="31">
        <f t="shared" si="35"/>
        <v>0</v>
      </c>
      <c r="H70" s="31">
        <f t="shared" si="35"/>
        <v>0</v>
      </c>
      <c r="I70" s="31">
        <f t="shared" si="35"/>
        <v>0</v>
      </c>
      <c r="J70" s="31">
        <f t="shared" si="35"/>
        <v>0</v>
      </c>
      <c r="K70" s="31">
        <f t="shared" si="35"/>
        <v>0</v>
      </c>
      <c r="L70" s="31">
        <f t="shared" si="35"/>
        <v>16.003792786666668</v>
      </c>
      <c r="M70" s="31">
        <f t="shared" si="35"/>
        <v>0</v>
      </c>
      <c r="N70" s="31">
        <f t="shared" si="35"/>
        <v>0</v>
      </c>
      <c r="O70" s="31">
        <f t="shared" si="35"/>
        <v>0</v>
      </c>
      <c r="P70" s="31">
        <f t="shared" si="35"/>
        <v>0</v>
      </c>
      <c r="Q70" s="31">
        <f t="shared" si="35"/>
        <v>0</v>
      </c>
      <c r="R70" s="31">
        <f t="shared" si="35"/>
        <v>0</v>
      </c>
      <c r="S70" s="31">
        <f t="shared" si="35"/>
        <v>16.003792786666668</v>
      </c>
      <c r="T70" s="31">
        <f t="shared" si="35"/>
        <v>0</v>
      </c>
      <c r="U70" s="31">
        <f t="shared" si="35"/>
        <v>0</v>
      </c>
      <c r="V70" s="31">
        <f t="shared" si="35"/>
        <v>0</v>
      </c>
      <c r="W70" s="31">
        <f t="shared" si="35"/>
        <v>0</v>
      </c>
      <c r="X70" s="31">
        <f t="shared" si="35"/>
        <v>0</v>
      </c>
      <c r="Y70" s="31">
        <f t="shared" si="35"/>
        <v>0</v>
      </c>
      <c r="Z70" s="31">
        <f t="shared" si="35"/>
        <v>16.003792786666668</v>
      </c>
      <c r="AA70" s="31">
        <f t="shared" si="35"/>
        <v>0</v>
      </c>
      <c r="AB70" s="31">
        <f t="shared" si="35"/>
        <v>0</v>
      </c>
      <c r="AC70" s="31">
        <f t="shared" si="35"/>
        <v>0</v>
      </c>
      <c r="AD70" s="31">
        <f t="shared" si="35"/>
        <v>0</v>
      </c>
      <c r="AE70" s="31">
        <f t="shared" si="35"/>
        <v>4</v>
      </c>
      <c r="AF70" s="31">
        <f t="shared" si="35"/>
        <v>0</v>
      </c>
      <c r="AG70" s="31">
        <f t="shared" si="35"/>
        <v>48.011378360000002</v>
      </c>
      <c r="AH70" s="31">
        <f t="shared" si="35"/>
        <v>0</v>
      </c>
      <c r="AI70" s="31">
        <f t="shared" si="35"/>
        <v>0</v>
      </c>
      <c r="AJ70" s="31">
        <f t="shared" si="35"/>
        <v>0</v>
      </c>
      <c r="AK70" s="31">
        <f t="shared" si="35"/>
        <v>0</v>
      </c>
      <c r="AL70" s="31">
        <f t="shared" si="35"/>
        <v>4</v>
      </c>
    </row>
    <row r="71" spans="1:38" s="25" customFormat="1" ht="63" customHeight="1">
      <c r="A71" s="20" t="s">
        <v>99</v>
      </c>
      <c r="B71" s="21" t="s">
        <v>100</v>
      </c>
      <c r="C71" s="20" t="s">
        <v>50</v>
      </c>
      <c r="D71" s="31">
        <f t="shared" ref="D71:AL71" si="36">D72+D75</f>
        <v>0</v>
      </c>
      <c r="E71" s="31">
        <f t="shared" si="36"/>
        <v>0</v>
      </c>
      <c r="F71" s="31">
        <f t="shared" si="36"/>
        <v>0</v>
      </c>
      <c r="G71" s="31">
        <f t="shared" si="36"/>
        <v>0</v>
      </c>
      <c r="H71" s="31">
        <f t="shared" si="36"/>
        <v>0</v>
      </c>
      <c r="I71" s="31">
        <f t="shared" si="36"/>
        <v>0</v>
      </c>
      <c r="J71" s="31">
        <f t="shared" si="36"/>
        <v>0</v>
      </c>
      <c r="K71" s="31">
        <f t="shared" si="36"/>
        <v>0</v>
      </c>
      <c r="L71" s="31">
        <f t="shared" si="36"/>
        <v>0</v>
      </c>
      <c r="M71" s="31">
        <f t="shared" si="36"/>
        <v>0</v>
      </c>
      <c r="N71" s="31">
        <f t="shared" si="36"/>
        <v>0</v>
      </c>
      <c r="O71" s="31">
        <f t="shared" si="36"/>
        <v>0</v>
      </c>
      <c r="P71" s="31">
        <f t="shared" si="36"/>
        <v>0</v>
      </c>
      <c r="Q71" s="31">
        <f t="shared" si="36"/>
        <v>0</v>
      </c>
      <c r="R71" s="31">
        <f t="shared" si="36"/>
        <v>0</v>
      </c>
      <c r="S71" s="31">
        <f t="shared" si="36"/>
        <v>0</v>
      </c>
      <c r="T71" s="31">
        <f t="shared" si="36"/>
        <v>0</v>
      </c>
      <c r="U71" s="31">
        <f t="shared" si="36"/>
        <v>0</v>
      </c>
      <c r="V71" s="31">
        <f t="shared" si="36"/>
        <v>0</v>
      </c>
      <c r="W71" s="31">
        <f t="shared" si="36"/>
        <v>0</v>
      </c>
      <c r="X71" s="31">
        <f t="shared" si="36"/>
        <v>0</v>
      </c>
      <c r="Y71" s="31">
        <f t="shared" si="36"/>
        <v>0</v>
      </c>
      <c r="Z71" s="31">
        <f t="shared" si="36"/>
        <v>0</v>
      </c>
      <c r="AA71" s="31">
        <f t="shared" si="36"/>
        <v>0</v>
      </c>
      <c r="AB71" s="31">
        <f t="shared" si="36"/>
        <v>0</v>
      </c>
      <c r="AC71" s="31">
        <f t="shared" si="36"/>
        <v>0</v>
      </c>
      <c r="AD71" s="31">
        <f t="shared" si="36"/>
        <v>0</v>
      </c>
      <c r="AE71" s="31">
        <f t="shared" si="36"/>
        <v>0</v>
      </c>
      <c r="AF71" s="31">
        <f t="shared" si="36"/>
        <v>0</v>
      </c>
      <c r="AG71" s="31">
        <f t="shared" si="36"/>
        <v>0</v>
      </c>
      <c r="AH71" s="31">
        <f t="shared" si="36"/>
        <v>0</v>
      </c>
      <c r="AI71" s="31">
        <f t="shared" si="36"/>
        <v>0</v>
      </c>
      <c r="AJ71" s="31">
        <f t="shared" si="36"/>
        <v>0</v>
      </c>
      <c r="AK71" s="31">
        <f t="shared" si="36"/>
        <v>0</v>
      </c>
      <c r="AL71" s="31">
        <f t="shared" si="36"/>
        <v>0</v>
      </c>
    </row>
    <row r="72" spans="1:38" s="25" customFormat="1" ht="31.5" customHeight="1">
      <c r="A72" s="20" t="s">
        <v>101</v>
      </c>
      <c r="B72" s="21" t="s">
        <v>102</v>
      </c>
      <c r="C72" s="20" t="s">
        <v>50</v>
      </c>
      <c r="D72" s="31">
        <f t="shared" ref="D72:AL72" si="37">SUM(D73:D74)</f>
        <v>0</v>
      </c>
      <c r="E72" s="31">
        <f t="shared" si="37"/>
        <v>0</v>
      </c>
      <c r="F72" s="31">
        <f t="shared" si="37"/>
        <v>0</v>
      </c>
      <c r="G72" s="31">
        <f t="shared" si="37"/>
        <v>0</v>
      </c>
      <c r="H72" s="31">
        <f t="shared" si="37"/>
        <v>0</v>
      </c>
      <c r="I72" s="31">
        <f t="shared" si="37"/>
        <v>0</v>
      </c>
      <c r="J72" s="31">
        <f t="shared" si="37"/>
        <v>0</v>
      </c>
      <c r="K72" s="31">
        <f t="shared" si="37"/>
        <v>0</v>
      </c>
      <c r="L72" s="31">
        <f t="shared" si="37"/>
        <v>0</v>
      </c>
      <c r="M72" s="31">
        <f t="shared" si="37"/>
        <v>0</v>
      </c>
      <c r="N72" s="31">
        <f t="shared" si="37"/>
        <v>0</v>
      </c>
      <c r="O72" s="31">
        <f t="shared" si="37"/>
        <v>0</v>
      </c>
      <c r="P72" s="31">
        <f t="shared" si="37"/>
        <v>0</v>
      </c>
      <c r="Q72" s="31">
        <f t="shared" si="37"/>
        <v>0</v>
      </c>
      <c r="R72" s="31">
        <f t="shared" si="37"/>
        <v>0</v>
      </c>
      <c r="S72" s="31">
        <f t="shared" si="37"/>
        <v>0</v>
      </c>
      <c r="T72" s="31">
        <f t="shared" si="37"/>
        <v>0</v>
      </c>
      <c r="U72" s="31">
        <f t="shared" si="37"/>
        <v>0</v>
      </c>
      <c r="V72" s="31">
        <f t="shared" si="37"/>
        <v>0</v>
      </c>
      <c r="W72" s="31">
        <f t="shared" si="37"/>
        <v>0</v>
      </c>
      <c r="X72" s="31">
        <f t="shared" si="37"/>
        <v>0</v>
      </c>
      <c r="Y72" s="31">
        <f t="shared" si="37"/>
        <v>0</v>
      </c>
      <c r="Z72" s="31">
        <f t="shared" si="37"/>
        <v>0</v>
      </c>
      <c r="AA72" s="31">
        <f t="shared" si="37"/>
        <v>0</v>
      </c>
      <c r="AB72" s="31">
        <f t="shared" si="37"/>
        <v>0</v>
      </c>
      <c r="AC72" s="31">
        <f t="shared" si="37"/>
        <v>0</v>
      </c>
      <c r="AD72" s="31">
        <f t="shared" si="37"/>
        <v>0</v>
      </c>
      <c r="AE72" s="31">
        <f t="shared" si="37"/>
        <v>0</v>
      </c>
      <c r="AF72" s="31">
        <f t="shared" si="37"/>
        <v>0</v>
      </c>
      <c r="AG72" s="31">
        <f t="shared" si="37"/>
        <v>0</v>
      </c>
      <c r="AH72" s="31">
        <f t="shared" si="37"/>
        <v>0</v>
      </c>
      <c r="AI72" s="31">
        <f t="shared" si="37"/>
        <v>0</v>
      </c>
      <c r="AJ72" s="31">
        <f t="shared" si="37"/>
        <v>0</v>
      </c>
      <c r="AK72" s="31">
        <f t="shared" si="37"/>
        <v>0</v>
      </c>
      <c r="AL72" s="31">
        <f t="shared" si="37"/>
        <v>0</v>
      </c>
    </row>
    <row r="73" spans="1:38" s="25" customFormat="1" ht="15.75" hidden="1" customHeight="1">
      <c r="A73" s="20"/>
      <c r="B73" s="32"/>
      <c r="C73" s="2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</row>
    <row r="74" spans="1:38" s="25" customFormat="1" ht="15.75" hidden="1" customHeight="1">
      <c r="A74" s="20"/>
      <c r="B74" s="21"/>
      <c r="C74" s="2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</row>
    <row r="75" spans="1:38" s="25" customFormat="1" ht="63" customHeight="1">
      <c r="A75" s="20" t="s">
        <v>103</v>
      </c>
      <c r="B75" s="21" t="s">
        <v>104</v>
      </c>
      <c r="C75" s="20" t="s">
        <v>50</v>
      </c>
      <c r="D75" s="31">
        <f t="shared" ref="D75:AL75" si="38">SUM(D76:D77)</f>
        <v>0</v>
      </c>
      <c r="E75" s="31">
        <f t="shared" si="38"/>
        <v>0</v>
      </c>
      <c r="F75" s="31">
        <f t="shared" si="38"/>
        <v>0</v>
      </c>
      <c r="G75" s="31">
        <f t="shared" si="38"/>
        <v>0</v>
      </c>
      <c r="H75" s="31">
        <f t="shared" si="38"/>
        <v>0</v>
      </c>
      <c r="I75" s="31">
        <f t="shared" si="38"/>
        <v>0</v>
      </c>
      <c r="J75" s="31">
        <f t="shared" si="38"/>
        <v>0</v>
      </c>
      <c r="K75" s="31">
        <f t="shared" si="38"/>
        <v>0</v>
      </c>
      <c r="L75" s="31">
        <f t="shared" si="38"/>
        <v>0</v>
      </c>
      <c r="M75" s="31">
        <f t="shared" si="38"/>
        <v>0</v>
      </c>
      <c r="N75" s="31">
        <f t="shared" si="38"/>
        <v>0</v>
      </c>
      <c r="O75" s="31">
        <f t="shared" si="38"/>
        <v>0</v>
      </c>
      <c r="P75" s="31">
        <f t="shared" si="38"/>
        <v>0</v>
      </c>
      <c r="Q75" s="31">
        <f t="shared" si="38"/>
        <v>0</v>
      </c>
      <c r="R75" s="31">
        <f t="shared" si="38"/>
        <v>0</v>
      </c>
      <c r="S75" s="31">
        <f t="shared" si="38"/>
        <v>0</v>
      </c>
      <c r="T75" s="31">
        <f t="shared" si="38"/>
        <v>0</v>
      </c>
      <c r="U75" s="31">
        <f t="shared" si="38"/>
        <v>0</v>
      </c>
      <c r="V75" s="31">
        <f t="shared" si="38"/>
        <v>0</v>
      </c>
      <c r="W75" s="31">
        <f t="shared" si="38"/>
        <v>0</v>
      </c>
      <c r="X75" s="31">
        <f t="shared" si="38"/>
        <v>0</v>
      </c>
      <c r="Y75" s="31">
        <f t="shared" si="38"/>
        <v>0</v>
      </c>
      <c r="Z75" s="31">
        <f t="shared" si="38"/>
        <v>0</v>
      </c>
      <c r="AA75" s="31">
        <f t="shared" si="38"/>
        <v>0</v>
      </c>
      <c r="AB75" s="31">
        <f t="shared" si="38"/>
        <v>0</v>
      </c>
      <c r="AC75" s="31">
        <f t="shared" si="38"/>
        <v>0</v>
      </c>
      <c r="AD75" s="31">
        <f t="shared" si="38"/>
        <v>0</v>
      </c>
      <c r="AE75" s="31">
        <f t="shared" si="38"/>
        <v>0</v>
      </c>
      <c r="AF75" s="31">
        <f t="shared" si="38"/>
        <v>0</v>
      </c>
      <c r="AG75" s="31">
        <f t="shared" si="38"/>
        <v>0</v>
      </c>
      <c r="AH75" s="31">
        <f t="shared" si="38"/>
        <v>0</v>
      </c>
      <c r="AI75" s="31">
        <f t="shared" si="38"/>
        <v>0</v>
      </c>
      <c r="AJ75" s="31">
        <f t="shared" si="38"/>
        <v>0</v>
      </c>
      <c r="AK75" s="31">
        <f t="shared" si="38"/>
        <v>0</v>
      </c>
      <c r="AL75" s="31">
        <f t="shared" si="38"/>
        <v>0</v>
      </c>
    </row>
    <row r="76" spans="1:38" s="25" customFormat="1" hidden="1">
      <c r="A76" s="27"/>
      <c r="B76" s="33"/>
      <c r="C76" s="33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3"/>
      <c r="T76" s="33"/>
      <c r="U76" s="33"/>
      <c r="V76" s="33"/>
      <c r="W76" s="33"/>
      <c r="X76" s="33"/>
      <c r="Y76" s="34"/>
      <c r="Z76" s="33"/>
      <c r="AA76" s="33"/>
      <c r="AB76" s="33"/>
      <c r="AC76" s="33"/>
      <c r="AD76" s="33"/>
      <c r="AE76" s="33"/>
      <c r="AF76" s="34"/>
      <c r="AG76" s="34"/>
      <c r="AH76" s="34"/>
      <c r="AI76" s="34"/>
      <c r="AJ76" s="34"/>
      <c r="AK76" s="34"/>
      <c r="AL76" s="34"/>
    </row>
    <row r="77" spans="1:38" s="25" customFormat="1" ht="15.75" hidden="1" customHeight="1">
      <c r="A77" s="20"/>
      <c r="B77" s="21"/>
      <c r="C77" s="20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</row>
    <row r="78" spans="1:38" s="25" customFormat="1" ht="47.25" customHeight="1">
      <c r="A78" s="20" t="s">
        <v>105</v>
      </c>
      <c r="B78" s="21" t="s">
        <v>106</v>
      </c>
      <c r="C78" s="20" t="s">
        <v>50</v>
      </c>
      <c r="D78" s="31">
        <f t="shared" ref="D78:AL78" si="39">D79+D82</f>
        <v>0</v>
      </c>
      <c r="E78" s="31">
        <f t="shared" si="39"/>
        <v>0</v>
      </c>
      <c r="F78" s="31">
        <f t="shared" si="39"/>
        <v>0</v>
      </c>
      <c r="G78" s="31">
        <f t="shared" si="39"/>
        <v>0</v>
      </c>
      <c r="H78" s="31">
        <f t="shared" si="39"/>
        <v>0</v>
      </c>
      <c r="I78" s="31">
        <f t="shared" si="39"/>
        <v>0</v>
      </c>
      <c r="J78" s="31">
        <f t="shared" si="39"/>
        <v>0</v>
      </c>
      <c r="K78" s="31">
        <f t="shared" si="39"/>
        <v>0</v>
      </c>
      <c r="L78" s="31">
        <f t="shared" si="39"/>
        <v>0</v>
      </c>
      <c r="M78" s="31">
        <f t="shared" si="39"/>
        <v>0</v>
      </c>
      <c r="N78" s="31">
        <f t="shared" si="39"/>
        <v>0</v>
      </c>
      <c r="O78" s="31">
        <f t="shared" si="39"/>
        <v>0</v>
      </c>
      <c r="P78" s="31">
        <f t="shared" si="39"/>
        <v>0</v>
      </c>
      <c r="Q78" s="31">
        <f t="shared" si="39"/>
        <v>0</v>
      </c>
      <c r="R78" s="31">
        <f t="shared" si="39"/>
        <v>0</v>
      </c>
      <c r="S78" s="31">
        <f t="shared" si="39"/>
        <v>0</v>
      </c>
      <c r="T78" s="31">
        <f t="shared" si="39"/>
        <v>0</v>
      </c>
      <c r="U78" s="31">
        <f t="shared" si="39"/>
        <v>0</v>
      </c>
      <c r="V78" s="31">
        <f t="shared" si="39"/>
        <v>0</v>
      </c>
      <c r="W78" s="31">
        <f t="shared" si="39"/>
        <v>0</v>
      </c>
      <c r="X78" s="31">
        <f t="shared" si="39"/>
        <v>0</v>
      </c>
      <c r="Y78" s="31">
        <f t="shared" si="39"/>
        <v>0</v>
      </c>
      <c r="Z78" s="31">
        <f t="shared" si="39"/>
        <v>0</v>
      </c>
      <c r="AA78" s="31">
        <f t="shared" si="39"/>
        <v>0</v>
      </c>
      <c r="AB78" s="31">
        <f t="shared" si="39"/>
        <v>0</v>
      </c>
      <c r="AC78" s="31">
        <f t="shared" si="39"/>
        <v>0</v>
      </c>
      <c r="AD78" s="31">
        <f t="shared" si="39"/>
        <v>0</v>
      </c>
      <c r="AE78" s="31">
        <f t="shared" si="39"/>
        <v>0</v>
      </c>
      <c r="AF78" s="31">
        <f t="shared" si="39"/>
        <v>0</v>
      </c>
      <c r="AG78" s="31">
        <f t="shared" si="39"/>
        <v>0</v>
      </c>
      <c r="AH78" s="31">
        <f t="shared" si="39"/>
        <v>0</v>
      </c>
      <c r="AI78" s="31">
        <f t="shared" si="39"/>
        <v>0</v>
      </c>
      <c r="AJ78" s="31">
        <f t="shared" si="39"/>
        <v>0</v>
      </c>
      <c r="AK78" s="31">
        <f t="shared" si="39"/>
        <v>0</v>
      </c>
      <c r="AL78" s="31">
        <f t="shared" si="39"/>
        <v>0</v>
      </c>
    </row>
    <row r="79" spans="1:38" s="25" customFormat="1" ht="31.5" customHeight="1">
      <c r="A79" s="20" t="s">
        <v>107</v>
      </c>
      <c r="B79" s="21" t="s">
        <v>108</v>
      </c>
      <c r="C79" s="20" t="s">
        <v>50</v>
      </c>
      <c r="D79" s="31">
        <f t="shared" ref="D79:AL79" si="40">SUM(D80:D81)</f>
        <v>0</v>
      </c>
      <c r="E79" s="31">
        <f t="shared" si="40"/>
        <v>0</v>
      </c>
      <c r="F79" s="31">
        <f t="shared" si="40"/>
        <v>0</v>
      </c>
      <c r="G79" s="31">
        <f t="shared" si="40"/>
        <v>0</v>
      </c>
      <c r="H79" s="31">
        <f t="shared" si="40"/>
        <v>0</v>
      </c>
      <c r="I79" s="31">
        <f t="shared" si="40"/>
        <v>0</v>
      </c>
      <c r="J79" s="31">
        <f t="shared" si="40"/>
        <v>0</v>
      </c>
      <c r="K79" s="31">
        <f t="shared" si="40"/>
        <v>0</v>
      </c>
      <c r="L79" s="31">
        <f t="shared" si="40"/>
        <v>0</v>
      </c>
      <c r="M79" s="31">
        <f t="shared" si="40"/>
        <v>0</v>
      </c>
      <c r="N79" s="31">
        <f t="shared" si="40"/>
        <v>0</v>
      </c>
      <c r="O79" s="31">
        <f t="shared" si="40"/>
        <v>0</v>
      </c>
      <c r="P79" s="31">
        <f t="shared" si="40"/>
        <v>0</v>
      </c>
      <c r="Q79" s="31">
        <f t="shared" si="40"/>
        <v>0</v>
      </c>
      <c r="R79" s="31">
        <f t="shared" si="40"/>
        <v>0</v>
      </c>
      <c r="S79" s="31">
        <f t="shared" si="40"/>
        <v>0</v>
      </c>
      <c r="T79" s="31">
        <f t="shared" si="40"/>
        <v>0</v>
      </c>
      <c r="U79" s="31">
        <f t="shared" si="40"/>
        <v>0</v>
      </c>
      <c r="V79" s="31">
        <f t="shared" si="40"/>
        <v>0</v>
      </c>
      <c r="W79" s="31">
        <f t="shared" si="40"/>
        <v>0</v>
      </c>
      <c r="X79" s="31">
        <f t="shared" si="40"/>
        <v>0</v>
      </c>
      <c r="Y79" s="31">
        <f t="shared" si="40"/>
        <v>0</v>
      </c>
      <c r="Z79" s="31">
        <f t="shared" si="40"/>
        <v>0</v>
      </c>
      <c r="AA79" s="31">
        <f t="shared" si="40"/>
        <v>0</v>
      </c>
      <c r="AB79" s="31">
        <f t="shared" si="40"/>
        <v>0</v>
      </c>
      <c r="AC79" s="31">
        <f t="shared" si="40"/>
        <v>0</v>
      </c>
      <c r="AD79" s="31">
        <f t="shared" si="40"/>
        <v>0</v>
      </c>
      <c r="AE79" s="31">
        <f t="shared" si="40"/>
        <v>0</v>
      </c>
      <c r="AF79" s="31">
        <f t="shared" si="40"/>
        <v>0</v>
      </c>
      <c r="AG79" s="31">
        <f t="shared" si="40"/>
        <v>0</v>
      </c>
      <c r="AH79" s="31">
        <f t="shared" si="40"/>
        <v>0</v>
      </c>
      <c r="AI79" s="31">
        <f t="shared" si="40"/>
        <v>0</v>
      </c>
      <c r="AJ79" s="31">
        <f t="shared" si="40"/>
        <v>0</v>
      </c>
      <c r="AK79" s="31">
        <f t="shared" si="40"/>
        <v>0</v>
      </c>
      <c r="AL79" s="31">
        <f t="shared" si="40"/>
        <v>0</v>
      </c>
    </row>
    <row r="80" spans="1:38" s="25" customFormat="1" ht="15.75" hidden="1" customHeight="1">
      <c r="A80" s="20"/>
      <c r="B80" s="32"/>
      <c r="C80" s="2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</row>
    <row r="81" spans="1:38" s="25" customFormat="1" ht="15.75" hidden="1" customHeight="1">
      <c r="A81" s="20"/>
      <c r="B81" s="21"/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</row>
    <row r="82" spans="1:38" s="25" customFormat="1" ht="47.25" customHeight="1">
      <c r="A82" s="20" t="s">
        <v>109</v>
      </c>
      <c r="B82" s="21" t="s">
        <v>110</v>
      </c>
      <c r="C82" s="20" t="s">
        <v>50</v>
      </c>
      <c r="D82" s="31">
        <f t="shared" ref="D82:AL82" si="41">SUM(D83:D84)</f>
        <v>0</v>
      </c>
      <c r="E82" s="31">
        <f t="shared" si="41"/>
        <v>0</v>
      </c>
      <c r="F82" s="31">
        <f t="shared" si="41"/>
        <v>0</v>
      </c>
      <c r="G82" s="31">
        <f t="shared" si="41"/>
        <v>0</v>
      </c>
      <c r="H82" s="31">
        <f t="shared" si="41"/>
        <v>0</v>
      </c>
      <c r="I82" s="31">
        <f t="shared" si="41"/>
        <v>0</v>
      </c>
      <c r="J82" s="31">
        <f t="shared" si="41"/>
        <v>0</v>
      </c>
      <c r="K82" s="31">
        <f t="shared" si="41"/>
        <v>0</v>
      </c>
      <c r="L82" s="31">
        <f t="shared" si="41"/>
        <v>0</v>
      </c>
      <c r="M82" s="31">
        <f t="shared" si="41"/>
        <v>0</v>
      </c>
      <c r="N82" s="31">
        <f t="shared" si="41"/>
        <v>0</v>
      </c>
      <c r="O82" s="31">
        <f t="shared" si="41"/>
        <v>0</v>
      </c>
      <c r="P82" s="31">
        <f t="shared" si="41"/>
        <v>0</v>
      </c>
      <c r="Q82" s="31">
        <f t="shared" si="41"/>
        <v>0</v>
      </c>
      <c r="R82" s="31">
        <f t="shared" si="41"/>
        <v>0</v>
      </c>
      <c r="S82" s="31">
        <f t="shared" si="41"/>
        <v>0</v>
      </c>
      <c r="T82" s="31">
        <f t="shared" si="41"/>
        <v>0</v>
      </c>
      <c r="U82" s="31">
        <f t="shared" si="41"/>
        <v>0</v>
      </c>
      <c r="V82" s="31">
        <f t="shared" si="41"/>
        <v>0</v>
      </c>
      <c r="W82" s="31">
        <f t="shared" si="41"/>
        <v>0</v>
      </c>
      <c r="X82" s="31">
        <f t="shared" si="41"/>
        <v>0</v>
      </c>
      <c r="Y82" s="31">
        <f t="shared" si="41"/>
        <v>0</v>
      </c>
      <c r="Z82" s="31">
        <f t="shared" si="41"/>
        <v>0</v>
      </c>
      <c r="AA82" s="31">
        <f t="shared" si="41"/>
        <v>0</v>
      </c>
      <c r="AB82" s="31">
        <f t="shared" si="41"/>
        <v>0</v>
      </c>
      <c r="AC82" s="31">
        <f t="shared" si="41"/>
        <v>0</v>
      </c>
      <c r="AD82" s="31">
        <f t="shared" si="41"/>
        <v>0</v>
      </c>
      <c r="AE82" s="31">
        <f t="shared" si="41"/>
        <v>0</v>
      </c>
      <c r="AF82" s="31">
        <f t="shared" si="41"/>
        <v>0</v>
      </c>
      <c r="AG82" s="31">
        <f t="shared" si="41"/>
        <v>0</v>
      </c>
      <c r="AH82" s="31">
        <f t="shared" si="41"/>
        <v>0</v>
      </c>
      <c r="AI82" s="31">
        <f t="shared" si="41"/>
        <v>0</v>
      </c>
      <c r="AJ82" s="31">
        <f t="shared" si="41"/>
        <v>0</v>
      </c>
      <c r="AK82" s="31">
        <f t="shared" si="41"/>
        <v>0</v>
      </c>
      <c r="AL82" s="31">
        <f t="shared" si="41"/>
        <v>0</v>
      </c>
    </row>
    <row r="83" spans="1:38" s="25" customFormat="1" ht="15.75" hidden="1" customHeight="1">
      <c r="A83" s="20"/>
      <c r="B83" s="32"/>
      <c r="C83" s="20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</row>
    <row r="84" spans="1:38" s="25" customFormat="1" ht="15.75" hidden="1" customHeight="1">
      <c r="A84" s="20"/>
      <c r="B84" s="21"/>
      <c r="C84" s="20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</row>
    <row r="85" spans="1:38" s="25" customFormat="1" ht="47.25" customHeight="1">
      <c r="A85" s="20" t="s">
        <v>111</v>
      </c>
      <c r="B85" s="21" t="s">
        <v>112</v>
      </c>
      <c r="C85" s="20" t="s">
        <v>50</v>
      </c>
      <c r="D85" s="31">
        <f t="shared" ref="D85:AL85" si="42">D86+D91+D94+D97+D100+D103+D107+D110</f>
        <v>0</v>
      </c>
      <c r="E85" s="31">
        <f t="shared" si="42"/>
        <v>0</v>
      </c>
      <c r="F85" s="31">
        <f t="shared" si="42"/>
        <v>0</v>
      </c>
      <c r="G85" s="31">
        <f t="shared" si="42"/>
        <v>0</v>
      </c>
      <c r="H85" s="31">
        <f t="shared" si="42"/>
        <v>0</v>
      </c>
      <c r="I85" s="31">
        <f t="shared" si="42"/>
        <v>0</v>
      </c>
      <c r="J85" s="31">
        <f t="shared" si="42"/>
        <v>0</v>
      </c>
      <c r="K85" s="31">
        <f t="shared" si="42"/>
        <v>0</v>
      </c>
      <c r="L85" s="31">
        <f t="shared" si="42"/>
        <v>12.234280910000001</v>
      </c>
      <c r="M85" s="31">
        <f t="shared" si="42"/>
        <v>0</v>
      </c>
      <c r="N85" s="31">
        <f t="shared" si="42"/>
        <v>0</v>
      </c>
      <c r="O85" s="31">
        <f t="shared" si="42"/>
        <v>0</v>
      </c>
      <c r="P85" s="31">
        <f t="shared" si="42"/>
        <v>0</v>
      </c>
      <c r="Q85" s="31">
        <f t="shared" si="42"/>
        <v>0</v>
      </c>
      <c r="R85" s="31">
        <f t="shared" si="42"/>
        <v>0</v>
      </c>
      <c r="S85" s="31">
        <f t="shared" si="42"/>
        <v>12.234280910000001</v>
      </c>
      <c r="T85" s="31">
        <f t="shared" si="42"/>
        <v>0</v>
      </c>
      <c r="U85" s="31">
        <f t="shared" si="42"/>
        <v>0</v>
      </c>
      <c r="V85" s="31">
        <f t="shared" si="42"/>
        <v>0</v>
      </c>
      <c r="W85" s="31">
        <f t="shared" si="42"/>
        <v>0</v>
      </c>
      <c r="X85" s="31">
        <f t="shared" si="42"/>
        <v>0</v>
      </c>
      <c r="Y85" s="31">
        <f t="shared" si="42"/>
        <v>0</v>
      </c>
      <c r="Z85" s="31">
        <f t="shared" si="42"/>
        <v>12.234280910000001</v>
      </c>
      <c r="AA85" s="31">
        <f t="shared" si="42"/>
        <v>0</v>
      </c>
      <c r="AB85" s="31">
        <f t="shared" si="42"/>
        <v>0</v>
      </c>
      <c r="AC85" s="31">
        <f t="shared" si="42"/>
        <v>0</v>
      </c>
      <c r="AD85" s="31">
        <f t="shared" si="42"/>
        <v>0</v>
      </c>
      <c r="AE85" s="31">
        <f t="shared" si="42"/>
        <v>3</v>
      </c>
      <c r="AF85" s="31">
        <f t="shared" si="42"/>
        <v>0</v>
      </c>
      <c r="AG85" s="31">
        <f t="shared" si="42"/>
        <v>36.70284273</v>
      </c>
      <c r="AH85" s="31">
        <f t="shared" si="42"/>
        <v>0</v>
      </c>
      <c r="AI85" s="31">
        <f t="shared" si="42"/>
        <v>0</v>
      </c>
      <c r="AJ85" s="31">
        <f t="shared" si="42"/>
        <v>0</v>
      </c>
      <c r="AK85" s="31">
        <f t="shared" si="42"/>
        <v>0</v>
      </c>
      <c r="AL85" s="31">
        <f t="shared" si="42"/>
        <v>3</v>
      </c>
    </row>
    <row r="86" spans="1:38" s="25" customFormat="1" ht="47.25" customHeight="1">
      <c r="A86" s="20" t="s">
        <v>113</v>
      </c>
      <c r="B86" s="21" t="s">
        <v>114</v>
      </c>
      <c r="C86" s="20" t="s">
        <v>50</v>
      </c>
      <c r="D86" s="31">
        <f t="shared" ref="D86:AL86" si="43">SUM(D87:D90)</f>
        <v>0</v>
      </c>
      <c r="E86" s="31">
        <f t="shared" si="43"/>
        <v>0</v>
      </c>
      <c r="F86" s="31">
        <f t="shared" si="43"/>
        <v>0</v>
      </c>
      <c r="G86" s="31">
        <f t="shared" si="43"/>
        <v>0</v>
      </c>
      <c r="H86" s="31">
        <f t="shared" si="43"/>
        <v>0</v>
      </c>
      <c r="I86" s="31">
        <f t="shared" si="43"/>
        <v>0</v>
      </c>
      <c r="J86" s="31">
        <f t="shared" si="43"/>
        <v>0</v>
      </c>
      <c r="K86" s="31">
        <f t="shared" si="43"/>
        <v>0</v>
      </c>
      <c r="L86" s="31">
        <f t="shared" si="43"/>
        <v>12.234280910000001</v>
      </c>
      <c r="M86" s="31">
        <f t="shared" si="43"/>
        <v>0</v>
      </c>
      <c r="N86" s="31">
        <f t="shared" si="43"/>
        <v>0</v>
      </c>
      <c r="O86" s="31">
        <f t="shared" si="43"/>
        <v>0</v>
      </c>
      <c r="P86" s="31">
        <f t="shared" si="43"/>
        <v>0</v>
      </c>
      <c r="Q86" s="31">
        <f t="shared" si="43"/>
        <v>0</v>
      </c>
      <c r="R86" s="31">
        <f t="shared" si="43"/>
        <v>0</v>
      </c>
      <c r="S86" s="31">
        <f t="shared" si="43"/>
        <v>12.234280910000001</v>
      </c>
      <c r="T86" s="31">
        <f t="shared" si="43"/>
        <v>0</v>
      </c>
      <c r="U86" s="31">
        <f t="shared" si="43"/>
        <v>0</v>
      </c>
      <c r="V86" s="31">
        <f t="shared" si="43"/>
        <v>0</v>
      </c>
      <c r="W86" s="31">
        <f t="shared" si="43"/>
        <v>0</v>
      </c>
      <c r="X86" s="31">
        <f t="shared" si="43"/>
        <v>0</v>
      </c>
      <c r="Y86" s="31">
        <f t="shared" si="43"/>
        <v>0</v>
      </c>
      <c r="Z86" s="31">
        <f t="shared" si="43"/>
        <v>12.234280910000001</v>
      </c>
      <c r="AA86" s="31">
        <f t="shared" si="43"/>
        <v>0</v>
      </c>
      <c r="AB86" s="31">
        <f t="shared" si="43"/>
        <v>0</v>
      </c>
      <c r="AC86" s="31">
        <f t="shared" si="43"/>
        <v>0</v>
      </c>
      <c r="AD86" s="31">
        <f t="shared" si="43"/>
        <v>0</v>
      </c>
      <c r="AE86" s="31">
        <f t="shared" si="43"/>
        <v>3</v>
      </c>
      <c r="AF86" s="31">
        <f t="shared" si="43"/>
        <v>0</v>
      </c>
      <c r="AG86" s="31">
        <f t="shared" si="43"/>
        <v>36.70284273</v>
      </c>
      <c r="AH86" s="31">
        <f t="shared" si="43"/>
        <v>0</v>
      </c>
      <c r="AI86" s="31">
        <f t="shared" si="43"/>
        <v>0</v>
      </c>
      <c r="AJ86" s="31">
        <f t="shared" si="43"/>
        <v>0</v>
      </c>
      <c r="AK86" s="31">
        <f t="shared" si="43"/>
        <v>0</v>
      </c>
      <c r="AL86" s="31">
        <f t="shared" si="43"/>
        <v>3</v>
      </c>
    </row>
    <row r="87" spans="1:38" s="36" customFormat="1" ht="31.5">
      <c r="A87" s="27" t="s">
        <v>113</v>
      </c>
      <c r="B87" s="33" t="str">
        <f>'[1]1. 2029 г. '!B89</f>
        <v>Модернизация учета электрической энергии ВЛ-0,4 кВ от ТП-3719, ТП-3711, ТП-64</v>
      </c>
      <c r="C87" s="33" t="str">
        <f>'[1]1. 2029 г. '!C89</f>
        <v>T_РМ.2029.02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f>'[1]4'!BK108/3</f>
        <v>3.9242839599999999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f>'[1]4'!BK108/3</f>
        <v>3.9242839599999999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f>'[1]4'!BK108/3</f>
        <v>3.9242839599999999</v>
      </c>
      <c r="AA87" s="33">
        <f>'[1]4'!BL108</f>
        <v>0</v>
      </c>
      <c r="AB87" s="33">
        <f>'[1]4'!BM108</f>
        <v>0</v>
      </c>
      <c r="AC87" s="33">
        <f>'[1]4'!BN108</f>
        <v>0</v>
      </c>
      <c r="AD87" s="33">
        <f>'[1]4'!BO108</f>
        <v>0</v>
      </c>
      <c r="AE87" s="33">
        <f>'[1]4'!BP108</f>
        <v>1</v>
      </c>
      <c r="AF87" s="34">
        <f t="shared" ref="AF87:AL89" si="44">D87+K87+R87+Y87</f>
        <v>0</v>
      </c>
      <c r="AG87" s="34">
        <f t="shared" si="44"/>
        <v>11.772851879999999</v>
      </c>
      <c r="AH87" s="34">
        <f t="shared" si="44"/>
        <v>0</v>
      </c>
      <c r="AI87" s="34">
        <f t="shared" si="44"/>
        <v>0</v>
      </c>
      <c r="AJ87" s="34">
        <f t="shared" si="44"/>
        <v>0</v>
      </c>
      <c r="AK87" s="34">
        <f t="shared" si="44"/>
        <v>0</v>
      </c>
      <c r="AL87" s="34">
        <f t="shared" si="44"/>
        <v>1</v>
      </c>
    </row>
    <row r="88" spans="1:38" s="36" customFormat="1" ht="31.5">
      <c r="A88" s="27" t="s">
        <v>115</v>
      </c>
      <c r="B88" s="33" t="str">
        <f>'[1]1. 2029 г. '!B90</f>
        <v>Модернизация учета электрической энергии ВЛ-0,4 кВ от ТП-324, ТП-674</v>
      </c>
      <c r="C88" s="33" t="str">
        <f>'[1]1. 2029 г. '!C90</f>
        <v>T_РМ.2029.03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f>'[1]4'!BK109/3</f>
        <v>3.7951283166666667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f>'[1]4'!BK109/3</f>
        <v>3.7951283166666667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f>'[1]4'!BK109/3</f>
        <v>3.7951283166666667</v>
      </c>
      <c r="AA88" s="33">
        <f>'[1]4'!BL109</f>
        <v>0</v>
      </c>
      <c r="AB88" s="33">
        <f>'[1]4'!BM109</f>
        <v>0</v>
      </c>
      <c r="AC88" s="33">
        <f>'[1]4'!BN109</f>
        <v>0</v>
      </c>
      <c r="AD88" s="33">
        <f>'[1]4'!BO109</f>
        <v>0</v>
      </c>
      <c r="AE88" s="33">
        <f>'[1]4'!BP109</f>
        <v>1</v>
      </c>
      <c r="AF88" s="34">
        <f t="shared" si="44"/>
        <v>0</v>
      </c>
      <c r="AG88" s="34">
        <f t="shared" si="44"/>
        <v>11.385384950000001</v>
      </c>
      <c r="AH88" s="34">
        <f t="shared" si="44"/>
        <v>0</v>
      </c>
      <c r="AI88" s="34">
        <f t="shared" si="44"/>
        <v>0</v>
      </c>
      <c r="AJ88" s="34">
        <f t="shared" si="44"/>
        <v>0</v>
      </c>
      <c r="AK88" s="34">
        <f t="shared" si="44"/>
        <v>0</v>
      </c>
      <c r="AL88" s="34">
        <f t="shared" si="44"/>
        <v>1</v>
      </c>
    </row>
    <row r="89" spans="1:38" s="36" customFormat="1" ht="31.5">
      <c r="A89" s="27" t="s">
        <v>116</v>
      </c>
      <c r="B89" s="33" t="str">
        <f>'[1]1. 2029 г. '!B91</f>
        <v>Модернизация учета электрической энергии ВЛ-0,4 кВ от ТП-377, ТП-341</v>
      </c>
      <c r="C89" s="33" t="str">
        <f>'[1]1. 2029 г. '!C91</f>
        <v>T_РМ.2029.04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f>'[1]4'!BK110/3</f>
        <v>4.5148686333333341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f>'[1]4'!BK110/3</f>
        <v>4.5148686333333341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f>'[1]4'!BK110/3</f>
        <v>4.5148686333333341</v>
      </c>
      <c r="AA89" s="33">
        <f>'[1]4'!BL110</f>
        <v>0</v>
      </c>
      <c r="AB89" s="33">
        <f>'[1]4'!BM110</f>
        <v>0</v>
      </c>
      <c r="AC89" s="33">
        <f>'[1]4'!BN110</f>
        <v>0</v>
      </c>
      <c r="AD89" s="33">
        <f>'[1]4'!BO110</f>
        <v>0</v>
      </c>
      <c r="AE89" s="33">
        <f>'[1]4'!BP110</f>
        <v>1</v>
      </c>
      <c r="AF89" s="34">
        <f t="shared" si="44"/>
        <v>0</v>
      </c>
      <c r="AG89" s="34">
        <f t="shared" si="44"/>
        <v>13.544605900000002</v>
      </c>
      <c r="AH89" s="34">
        <f t="shared" si="44"/>
        <v>0</v>
      </c>
      <c r="AI89" s="34">
        <f t="shared" si="44"/>
        <v>0</v>
      </c>
      <c r="AJ89" s="34">
        <f t="shared" si="44"/>
        <v>0</v>
      </c>
      <c r="AK89" s="34">
        <f t="shared" si="44"/>
        <v>0</v>
      </c>
      <c r="AL89" s="34">
        <f t="shared" si="44"/>
        <v>1</v>
      </c>
    </row>
    <row r="90" spans="1:38" s="30" customFormat="1" ht="15.75" hidden="1" customHeight="1">
      <c r="A90" s="27"/>
      <c r="B90" s="33"/>
      <c r="C90" s="27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</row>
    <row r="91" spans="1:38" s="25" customFormat="1" ht="31.5" customHeight="1">
      <c r="A91" s="20" t="s">
        <v>115</v>
      </c>
      <c r="B91" s="21" t="s">
        <v>117</v>
      </c>
      <c r="C91" s="20" t="s">
        <v>50</v>
      </c>
      <c r="D91" s="31">
        <f t="shared" ref="D91:AL91" si="45">SUM(D92:D93)</f>
        <v>0</v>
      </c>
      <c r="E91" s="31">
        <f t="shared" si="45"/>
        <v>0</v>
      </c>
      <c r="F91" s="31">
        <f t="shared" si="45"/>
        <v>0</v>
      </c>
      <c r="G91" s="31">
        <f t="shared" si="45"/>
        <v>0</v>
      </c>
      <c r="H91" s="31">
        <f t="shared" si="45"/>
        <v>0</v>
      </c>
      <c r="I91" s="31">
        <f t="shared" si="45"/>
        <v>0</v>
      </c>
      <c r="J91" s="31">
        <f t="shared" si="45"/>
        <v>0</v>
      </c>
      <c r="K91" s="31">
        <f t="shared" si="45"/>
        <v>0</v>
      </c>
      <c r="L91" s="31">
        <f t="shared" si="45"/>
        <v>0</v>
      </c>
      <c r="M91" s="31">
        <f t="shared" si="45"/>
        <v>0</v>
      </c>
      <c r="N91" s="31">
        <f t="shared" si="45"/>
        <v>0</v>
      </c>
      <c r="O91" s="31">
        <f t="shared" si="45"/>
        <v>0</v>
      </c>
      <c r="P91" s="31">
        <f t="shared" si="45"/>
        <v>0</v>
      </c>
      <c r="Q91" s="31">
        <f t="shared" si="45"/>
        <v>0</v>
      </c>
      <c r="R91" s="31">
        <f t="shared" si="45"/>
        <v>0</v>
      </c>
      <c r="S91" s="31">
        <f t="shared" si="45"/>
        <v>0</v>
      </c>
      <c r="T91" s="31">
        <f t="shared" si="45"/>
        <v>0</v>
      </c>
      <c r="U91" s="31">
        <f t="shared" si="45"/>
        <v>0</v>
      </c>
      <c r="V91" s="31">
        <f t="shared" si="45"/>
        <v>0</v>
      </c>
      <c r="W91" s="31">
        <f t="shared" si="45"/>
        <v>0</v>
      </c>
      <c r="X91" s="31">
        <f t="shared" si="45"/>
        <v>0</v>
      </c>
      <c r="Y91" s="31">
        <f t="shared" si="45"/>
        <v>0</v>
      </c>
      <c r="Z91" s="31">
        <f t="shared" si="45"/>
        <v>0</v>
      </c>
      <c r="AA91" s="31">
        <f t="shared" si="45"/>
        <v>0</v>
      </c>
      <c r="AB91" s="31">
        <f t="shared" si="45"/>
        <v>0</v>
      </c>
      <c r="AC91" s="31">
        <f t="shared" si="45"/>
        <v>0</v>
      </c>
      <c r="AD91" s="31">
        <f t="shared" si="45"/>
        <v>0</v>
      </c>
      <c r="AE91" s="31">
        <f t="shared" si="45"/>
        <v>0</v>
      </c>
      <c r="AF91" s="31">
        <f t="shared" si="45"/>
        <v>0</v>
      </c>
      <c r="AG91" s="31">
        <f t="shared" si="45"/>
        <v>0</v>
      </c>
      <c r="AH91" s="31">
        <f t="shared" si="45"/>
        <v>0</v>
      </c>
      <c r="AI91" s="31">
        <f t="shared" si="45"/>
        <v>0</v>
      </c>
      <c r="AJ91" s="31">
        <f t="shared" si="45"/>
        <v>0</v>
      </c>
      <c r="AK91" s="31">
        <f t="shared" si="45"/>
        <v>0</v>
      </c>
      <c r="AL91" s="31">
        <f t="shared" si="45"/>
        <v>0</v>
      </c>
    </row>
    <row r="92" spans="1:38" s="25" customFormat="1" ht="15.75" hidden="1" customHeight="1">
      <c r="A92" s="20"/>
      <c r="B92" s="32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</row>
    <row r="93" spans="1:38" s="25" customFormat="1" ht="15.75" hidden="1" customHeight="1">
      <c r="A93" s="20"/>
      <c r="B93" s="2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</row>
    <row r="94" spans="1:38" s="25" customFormat="1" ht="31.5" customHeight="1">
      <c r="A94" s="20" t="s">
        <v>116</v>
      </c>
      <c r="B94" s="21" t="s">
        <v>118</v>
      </c>
      <c r="C94" s="20" t="s">
        <v>50</v>
      </c>
      <c r="D94" s="31">
        <f t="shared" ref="D94:AL94" si="46">SUM(D95:D96)</f>
        <v>0</v>
      </c>
      <c r="E94" s="31">
        <f t="shared" si="46"/>
        <v>0</v>
      </c>
      <c r="F94" s="31">
        <f t="shared" si="46"/>
        <v>0</v>
      </c>
      <c r="G94" s="31">
        <f t="shared" si="46"/>
        <v>0</v>
      </c>
      <c r="H94" s="31">
        <f t="shared" si="46"/>
        <v>0</v>
      </c>
      <c r="I94" s="31">
        <f t="shared" si="46"/>
        <v>0</v>
      </c>
      <c r="J94" s="31">
        <f t="shared" si="46"/>
        <v>0</v>
      </c>
      <c r="K94" s="31">
        <f t="shared" si="46"/>
        <v>0</v>
      </c>
      <c r="L94" s="31">
        <f t="shared" si="46"/>
        <v>0</v>
      </c>
      <c r="M94" s="31">
        <f t="shared" si="46"/>
        <v>0</v>
      </c>
      <c r="N94" s="31">
        <f t="shared" si="46"/>
        <v>0</v>
      </c>
      <c r="O94" s="31">
        <f t="shared" si="46"/>
        <v>0</v>
      </c>
      <c r="P94" s="31">
        <f t="shared" si="46"/>
        <v>0</v>
      </c>
      <c r="Q94" s="31">
        <f t="shared" si="46"/>
        <v>0</v>
      </c>
      <c r="R94" s="31">
        <f t="shared" si="46"/>
        <v>0</v>
      </c>
      <c r="S94" s="31">
        <f t="shared" si="46"/>
        <v>0</v>
      </c>
      <c r="T94" s="31">
        <f t="shared" si="46"/>
        <v>0</v>
      </c>
      <c r="U94" s="31">
        <f t="shared" si="46"/>
        <v>0</v>
      </c>
      <c r="V94" s="31">
        <f t="shared" si="46"/>
        <v>0</v>
      </c>
      <c r="W94" s="31">
        <f t="shared" si="46"/>
        <v>0</v>
      </c>
      <c r="X94" s="31">
        <f t="shared" si="46"/>
        <v>0</v>
      </c>
      <c r="Y94" s="31">
        <f t="shared" si="46"/>
        <v>0</v>
      </c>
      <c r="Z94" s="31">
        <f t="shared" si="46"/>
        <v>0</v>
      </c>
      <c r="AA94" s="31">
        <f t="shared" si="46"/>
        <v>0</v>
      </c>
      <c r="AB94" s="31">
        <f t="shared" si="46"/>
        <v>0</v>
      </c>
      <c r="AC94" s="31">
        <f t="shared" si="46"/>
        <v>0</v>
      </c>
      <c r="AD94" s="31">
        <f t="shared" si="46"/>
        <v>0</v>
      </c>
      <c r="AE94" s="31">
        <f t="shared" si="46"/>
        <v>0</v>
      </c>
      <c r="AF94" s="31">
        <f t="shared" si="46"/>
        <v>0</v>
      </c>
      <c r="AG94" s="31">
        <f t="shared" si="46"/>
        <v>0</v>
      </c>
      <c r="AH94" s="31">
        <f t="shared" si="46"/>
        <v>0</v>
      </c>
      <c r="AI94" s="31">
        <f t="shared" si="46"/>
        <v>0</v>
      </c>
      <c r="AJ94" s="31">
        <f t="shared" si="46"/>
        <v>0</v>
      </c>
      <c r="AK94" s="31">
        <f t="shared" si="46"/>
        <v>0</v>
      </c>
      <c r="AL94" s="31">
        <f t="shared" si="46"/>
        <v>0</v>
      </c>
    </row>
    <row r="95" spans="1:38" s="25" customFormat="1" ht="15.75" hidden="1" customHeight="1">
      <c r="A95" s="20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</row>
    <row r="96" spans="1:38" s="25" customFormat="1" ht="15.75" hidden="1" customHeight="1">
      <c r="A96" s="20"/>
      <c r="B96" s="2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</row>
    <row r="97" spans="1:38" s="25" customFormat="1" ht="47.25" customHeight="1">
      <c r="A97" s="20" t="s">
        <v>119</v>
      </c>
      <c r="B97" s="21" t="s">
        <v>120</v>
      </c>
      <c r="C97" s="20" t="s">
        <v>50</v>
      </c>
      <c r="D97" s="31">
        <f t="shared" ref="D97:AL97" si="47">SUM(D98:D99)</f>
        <v>0</v>
      </c>
      <c r="E97" s="31">
        <f t="shared" si="47"/>
        <v>0</v>
      </c>
      <c r="F97" s="31">
        <f t="shared" si="47"/>
        <v>0</v>
      </c>
      <c r="G97" s="31">
        <f t="shared" si="47"/>
        <v>0</v>
      </c>
      <c r="H97" s="31">
        <f t="shared" si="47"/>
        <v>0</v>
      </c>
      <c r="I97" s="31">
        <f t="shared" si="47"/>
        <v>0</v>
      </c>
      <c r="J97" s="31">
        <f t="shared" si="47"/>
        <v>0</v>
      </c>
      <c r="K97" s="31">
        <f t="shared" si="47"/>
        <v>0</v>
      </c>
      <c r="L97" s="31">
        <f t="shared" si="47"/>
        <v>0</v>
      </c>
      <c r="M97" s="31">
        <f t="shared" si="47"/>
        <v>0</v>
      </c>
      <c r="N97" s="31">
        <f t="shared" si="47"/>
        <v>0</v>
      </c>
      <c r="O97" s="31">
        <f t="shared" si="47"/>
        <v>0</v>
      </c>
      <c r="P97" s="31">
        <f t="shared" si="47"/>
        <v>0</v>
      </c>
      <c r="Q97" s="31">
        <f t="shared" si="47"/>
        <v>0</v>
      </c>
      <c r="R97" s="31">
        <f t="shared" si="47"/>
        <v>0</v>
      </c>
      <c r="S97" s="31">
        <f t="shared" si="47"/>
        <v>0</v>
      </c>
      <c r="T97" s="31">
        <f t="shared" si="47"/>
        <v>0</v>
      </c>
      <c r="U97" s="31">
        <f t="shared" si="47"/>
        <v>0</v>
      </c>
      <c r="V97" s="31">
        <f t="shared" si="47"/>
        <v>0</v>
      </c>
      <c r="W97" s="31">
        <f t="shared" si="47"/>
        <v>0</v>
      </c>
      <c r="X97" s="31">
        <f t="shared" si="47"/>
        <v>0</v>
      </c>
      <c r="Y97" s="31">
        <f t="shared" si="47"/>
        <v>0</v>
      </c>
      <c r="Z97" s="31">
        <f t="shared" si="47"/>
        <v>0</v>
      </c>
      <c r="AA97" s="31">
        <f t="shared" si="47"/>
        <v>0</v>
      </c>
      <c r="AB97" s="31">
        <f t="shared" si="47"/>
        <v>0</v>
      </c>
      <c r="AC97" s="31">
        <f t="shared" si="47"/>
        <v>0</v>
      </c>
      <c r="AD97" s="31">
        <f t="shared" si="47"/>
        <v>0</v>
      </c>
      <c r="AE97" s="31">
        <f t="shared" si="47"/>
        <v>0</v>
      </c>
      <c r="AF97" s="31">
        <f t="shared" si="47"/>
        <v>0</v>
      </c>
      <c r="AG97" s="31">
        <f t="shared" si="47"/>
        <v>0</v>
      </c>
      <c r="AH97" s="31">
        <f t="shared" si="47"/>
        <v>0</v>
      </c>
      <c r="AI97" s="31">
        <f t="shared" si="47"/>
        <v>0</v>
      </c>
      <c r="AJ97" s="31">
        <f t="shared" si="47"/>
        <v>0</v>
      </c>
      <c r="AK97" s="31">
        <f t="shared" si="47"/>
        <v>0</v>
      </c>
      <c r="AL97" s="31">
        <f t="shared" si="47"/>
        <v>0</v>
      </c>
    </row>
    <row r="98" spans="1:38" s="25" customFormat="1" hidden="1">
      <c r="A98" s="20"/>
      <c r="B98" s="32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</row>
    <row r="99" spans="1:38" s="25" customFormat="1" ht="15.75" hidden="1" customHeight="1">
      <c r="A99" s="20"/>
      <c r="B99" s="2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</row>
    <row r="100" spans="1:38" s="25" customFormat="1" ht="63" customHeight="1">
      <c r="A100" s="20" t="s">
        <v>121</v>
      </c>
      <c r="B100" s="21" t="s">
        <v>122</v>
      </c>
      <c r="C100" s="20" t="s">
        <v>50</v>
      </c>
      <c r="D100" s="31">
        <f t="shared" ref="D100:AL100" si="48">SUM(D101:D102)</f>
        <v>0</v>
      </c>
      <c r="E100" s="31">
        <f t="shared" si="48"/>
        <v>0</v>
      </c>
      <c r="F100" s="31">
        <f t="shared" si="48"/>
        <v>0</v>
      </c>
      <c r="G100" s="31">
        <f t="shared" si="48"/>
        <v>0</v>
      </c>
      <c r="H100" s="31">
        <f t="shared" si="48"/>
        <v>0</v>
      </c>
      <c r="I100" s="31">
        <f t="shared" si="48"/>
        <v>0</v>
      </c>
      <c r="J100" s="31">
        <f t="shared" si="48"/>
        <v>0</v>
      </c>
      <c r="K100" s="31">
        <f t="shared" si="48"/>
        <v>0</v>
      </c>
      <c r="L100" s="31">
        <f t="shared" si="48"/>
        <v>0</v>
      </c>
      <c r="M100" s="31">
        <f t="shared" si="48"/>
        <v>0</v>
      </c>
      <c r="N100" s="31">
        <f t="shared" si="48"/>
        <v>0</v>
      </c>
      <c r="O100" s="31">
        <f t="shared" si="48"/>
        <v>0</v>
      </c>
      <c r="P100" s="31">
        <f t="shared" si="48"/>
        <v>0</v>
      </c>
      <c r="Q100" s="31">
        <f t="shared" si="48"/>
        <v>0</v>
      </c>
      <c r="R100" s="31">
        <f t="shared" si="48"/>
        <v>0</v>
      </c>
      <c r="S100" s="31">
        <f t="shared" si="48"/>
        <v>0</v>
      </c>
      <c r="T100" s="31">
        <f t="shared" si="48"/>
        <v>0</v>
      </c>
      <c r="U100" s="31">
        <f t="shared" si="48"/>
        <v>0</v>
      </c>
      <c r="V100" s="31">
        <f t="shared" si="48"/>
        <v>0</v>
      </c>
      <c r="W100" s="31">
        <f t="shared" si="48"/>
        <v>0</v>
      </c>
      <c r="X100" s="31">
        <f t="shared" si="48"/>
        <v>0</v>
      </c>
      <c r="Y100" s="31">
        <f t="shared" si="48"/>
        <v>0</v>
      </c>
      <c r="Z100" s="31">
        <f t="shared" si="48"/>
        <v>0</v>
      </c>
      <c r="AA100" s="31">
        <f t="shared" si="48"/>
        <v>0</v>
      </c>
      <c r="AB100" s="31">
        <f t="shared" si="48"/>
        <v>0</v>
      </c>
      <c r="AC100" s="31">
        <f t="shared" si="48"/>
        <v>0</v>
      </c>
      <c r="AD100" s="31">
        <f t="shared" si="48"/>
        <v>0</v>
      </c>
      <c r="AE100" s="31">
        <f t="shared" si="48"/>
        <v>0</v>
      </c>
      <c r="AF100" s="31">
        <f t="shared" si="48"/>
        <v>0</v>
      </c>
      <c r="AG100" s="31">
        <f t="shared" si="48"/>
        <v>0</v>
      </c>
      <c r="AH100" s="31">
        <f t="shared" si="48"/>
        <v>0</v>
      </c>
      <c r="AI100" s="31">
        <f t="shared" si="48"/>
        <v>0</v>
      </c>
      <c r="AJ100" s="31">
        <f t="shared" si="48"/>
        <v>0</v>
      </c>
      <c r="AK100" s="31">
        <f t="shared" si="48"/>
        <v>0</v>
      </c>
      <c r="AL100" s="31">
        <f t="shared" si="48"/>
        <v>0</v>
      </c>
    </row>
    <row r="101" spans="1:38" s="30" customFormat="1" hidden="1">
      <c r="A101" s="20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4"/>
      <c r="AG101" s="34"/>
      <c r="AH101" s="34"/>
      <c r="AI101" s="34"/>
      <c r="AJ101" s="34"/>
      <c r="AK101" s="34"/>
      <c r="AL101" s="34"/>
    </row>
    <row r="102" spans="1:38" s="30" customFormat="1" hidden="1">
      <c r="A102" s="27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</row>
    <row r="103" spans="1:38" s="25" customFormat="1" ht="47.25" customHeight="1">
      <c r="A103" s="20" t="s">
        <v>123</v>
      </c>
      <c r="B103" s="21" t="str">
        <f>'[1]1. 2027 г.'!B108</f>
        <v>«Включение приборов учета в систему сбора и передачи данных, класс напряжения 6 (10) кВ, всего, в том числе:»</v>
      </c>
      <c r="C103" s="21" t="str">
        <f>'[1]1. 2027 г.'!C108</f>
        <v>нд</v>
      </c>
      <c r="D103" s="31">
        <f t="shared" ref="D103:AL103" si="49">SUM(D104:D106)</f>
        <v>0</v>
      </c>
      <c r="E103" s="31">
        <f t="shared" si="49"/>
        <v>0</v>
      </c>
      <c r="F103" s="31">
        <f t="shared" si="49"/>
        <v>0</v>
      </c>
      <c r="G103" s="31">
        <f t="shared" si="49"/>
        <v>0</v>
      </c>
      <c r="H103" s="31">
        <f t="shared" si="49"/>
        <v>0</v>
      </c>
      <c r="I103" s="31">
        <f t="shared" si="49"/>
        <v>0</v>
      </c>
      <c r="J103" s="31">
        <f t="shared" si="49"/>
        <v>0</v>
      </c>
      <c r="K103" s="31">
        <f t="shared" si="49"/>
        <v>0</v>
      </c>
      <c r="L103" s="31">
        <f t="shared" si="49"/>
        <v>0</v>
      </c>
      <c r="M103" s="31">
        <f t="shared" si="49"/>
        <v>0</v>
      </c>
      <c r="N103" s="31">
        <f t="shared" si="49"/>
        <v>0</v>
      </c>
      <c r="O103" s="31">
        <f t="shared" si="49"/>
        <v>0</v>
      </c>
      <c r="P103" s="31">
        <f t="shared" si="49"/>
        <v>0</v>
      </c>
      <c r="Q103" s="31">
        <f t="shared" si="49"/>
        <v>0</v>
      </c>
      <c r="R103" s="31">
        <f t="shared" si="49"/>
        <v>0</v>
      </c>
      <c r="S103" s="31">
        <f t="shared" si="49"/>
        <v>0</v>
      </c>
      <c r="T103" s="31">
        <f t="shared" si="49"/>
        <v>0</v>
      </c>
      <c r="U103" s="31">
        <f t="shared" si="49"/>
        <v>0</v>
      </c>
      <c r="V103" s="31">
        <f t="shared" si="49"/>
        <v>0</v>
      </c>
      <c r="W103" s="31">
        <f t="shared" si="49"/>
        <v>0</v>
      </c>
      <c r="X103" s="31">
        <f t="shared" si="49"/>
        <v>0</v>
      </c>
      <c r="Y103" s="31">
        <f t="shared" si="49"/>
        <v>0</v>
      </c>
      <c r="Z103" s="31">
        <f t="shared" si="49"/>
        <v>0</v>
      </c>
      <c r="AA103" s="31">
        <f t="shared" si="49"/>
        <v>0</v>
      </c>
      <c r="AB103" s="31">
        <f t="shared" si="49"/>
        <v>0</v>
      </c>
      <c r="AC103" s="31">
        <f t="shared" si="49"/>
        <v>0</v>
      </c>
      <c r="AD103" s="31">
        <f t="shared" si="49"/>
        <v>0</v>
      </c>
      <c r="AE103" s="31">
        <f t="shared" si="49"/>
        <v>0</v>
      </c>
      <c r="AF103" s="31">
        <f t="shared" si="49"/>
        <v>0</v>
      </c>
      <c r="AG103" s="31">
        <f t="shared" si="49"/>
        <v>0</v>
      </c>
      <c r="AH103" s="31">
        <f t="shared" si="49"/>
        <v>0</v>
      </c>
      <c r="AI103" s="31">
        <f t="shared" si="49"/>
        <v>0</v>
      </c>
      <c r="AJ103" s="31">
        <f t="shared" si="49"/>
        <v>0</v>
      </c>
      <c r="AK103" s="31">
        <f t="shared" si="49"/>
        <v>0</v>
      </c>
      <c r="AL103" s="31">
        <f t="shared" si="49"/>
        <v>0</v>
      </c>
    </row>
    <row r="104" spans="1:38" s="30" customFormat="1" ht="34.5" customHeight="1">
      <c r="A104" s="27" t="s">
        <v>124</v>
      </c>
      <c r="B104" s="33" t="str">
        <f>'[1]1. 2029 г. '!B107</f>
        <v>АИИС КУЭ АО «Пензенская горэлектросеть»</v>
      </c>
      <c r="C104" s="33">
        <f>'[1]1. 2029 г. '!C107</f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4">
        <f t="shared" ref="AF104:AL104" si="50">D104+K104+R104+Y104</f>
        <v>0</v>
      </c>
      <c r="AG104" s="34">
        <f t="shared" si="50"/>
        <v>0</v>
      </c>
      <c r="AH104" s="34">
        <f t="shared" si="50"/>
        <v>0</v>
      </c>
      <c r="AI104" s="34">
        <f t="shared" si="50"/>
        <v>0</v>
      </c>
      <c r="AJ104" s="34">
        <f t="shared" si="50"/>
        <v>0</v>
      </c>
      <c r="AK104" s="34">
        <f t="shared" si="50"/>
        <v>0</v>
      </c>
      <c r="AL104" s="34">
        <f t="shared" si="50"/>
        <v>0</v>
      </c>
    </row>
    <row r="105" spans="1:38" s="30" customFormat="1" ht="15.75" hidden="1" customHeight="1">
      <c r="A105" s="27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4"/>
      <c r="AG105" s="34"/>
      <c r="AH105" s="34"/>
      <c r="AI105" s="34"/>
      <c r="AJ105" s="34"/>
      <c r="AK105" s="34"/>
      <c r="AL105" s="34"/>
    </row>
    <row r="106" spans="1:38" s="30" customFormat="1" ht="15.75" hidden="1" customHeight="1">
      <c r="A106" s="27"/>
      <c r="B106" s="33"/>
      <c r="C106" s="33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</row>
    <row r="107" spans="1:38" s="25" customFormat="1" ht="47.25" customHeight="1">
      <c r="A107" s="20" t="s">
        <v>125</v>
      </c>
      <c r="B107" s="21" t="str">
        <f>'[1]1. 2027 г.'!B112</f>
        <v>«Включение приборов учета в систему сбора и передачи данных, класс напряжения 35 кВ, всего, в том числе:»</v>
      </c>
      <c r="C107" s="21" t="str">
        <f>'[1]1. 2027 г.'!C112</f>
        <v>нд</v>
      </c>
      <c r="D107" s="31">
        <f t="shared" ref="D107:AL107" si="51">SUM(D108:D109)</f>
        <v>0</v>
      </c>
      <c r="E107" s="31">
        <f t="shared" si="51"/>
        <v>0</v>
      </c>
      <c r="F107" s="31">
        <f t="shared" si="51"/>
        <v>0</v>
      </c>
      <c r="G107" s="31">
        <f t="shared" si="51"/>
        <v>0</v>
      </c>
      <c r="H107" s="31">
        <f t="shared" si="51"/>
        <v>0</v>
      </c>
      <c r="I107" s="31">
        <f t="shared" si="51"/>
        <v>0</v>
      </c>
      <c r="J107" s="31">
        <f t="shared" si="51"/>
        <v>0</v>
      </c>
      <c r="K107" s="31">
        <f t="shared" si="51"/>
        <v>0</v>
      </c>
      <c r="L107" s="31">
        <f t="shared" si="51"/>
        <v>0</v>
      </c>
      <c r="M107" s="31">
        <f t="shared" si="51"/>
        <v>0</v>
      </c>
      <c r="N107" s="31">
        <f t="shared" si="51"/>
        <v>0</v>
      </c>
      <c r="O107" s="31">
        <f t="shared" si="51"/>
        <v>0</v>
      </c>
      <c r="P107" s="31">
        <f t="shared" si="51"/>
        <v>0</v>
      </c>
      <c r="Q107" s="31">
        <f t="shared" si="51"/>
        <v>0</v>
      </c>
      <c r="R107" s="31">
        <f t="shared" si="51"/>
        <v>0</v>
      </c>
      <c r="S107" s="31">
        <f t="shared" si="51"/>
        <v>0</v>
      </c>
      <c r="T107" s="31">
        <f t="shared" si="51"/>
        <v>0</v>
      </c>
      <c r="U107" s="31">
        <f t="shared" si="51"/>
        <v>0</v>
      </c>
      <c r="V107" s="31">
        <f t="shared" si="51"/>
        <v>0</v>
      </c>
      <c r="W107" s="31">
        <f t="shared" si="51"/>
        <v>0</v>
      </c>
      <c r="X107" s="31">
        <f t="shared" si="51"/>
        <v>0</v>
      </c>
      <c r="Y107" s="31">
        <f t="shared" si="51"/>
        <v>0</v>
      </c>
      <c r="Z107" s="31">
        <f t="shared" si="51"/>
        <v>0</v>
      </c>
      <c r="AA107" s="31">
        <f t="shared" si="51"/>
        <v>0</v>
      </c>
      <c r="AB107" s="31">
        <f t="shared" si="51"/>
        <v>0</v>
      </c>
      <c r="AC107" s="31">
        <f t="shared" si="51"/>
        <v>0</v>
      </c>
      <c r="AD107" s="31">
        <f t="shared" si="51"/>
        <v>0</v>
      </c>
      <c r="AE107" s="31">
        <f t="shared" si="51"/>
        <v>0</v>
      </c>
      <c r="AF107" s="31">
        <f t="shared" si="51"/>
        <v>0</v>
      </c>
      <c r="AG107" s="31">
        <f t="shared" si="51"/>
        <v>0</v>
      </c>
      <c r="AH107" s="31">
        <f t="shared" si="51"/>
        <v>0</v>
      </c>
      <c r="AI107" s="31">
        <f t="shared" si="51"/>
        <v>0</v>
      </c>
      <c r="AJ107" s="31">
        <f t="shared" si="51"/>
        <v>0</v>
      </c>
      <c r="AK107" s="31">
        <f t="shared" si="51"/>
        <v>0</v>
      </c>
      <c r="AL107" s="31">
        <f t="shared" si="51"/>
        <v>0</v>
      </c>
    </row>
    <row r="108" spans="1:38" s="30" customFormat="1" ht="15.75" hidden="1" customHeight="1">
      <c r="A108" s="27"/>
      <c r="B108" s="33"/>
      <c r="C108" s="33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</row>
    <row r="109" spans="1:38" s="30" customFormat="1" ht="15.75" hidden="1" customHeight="1">
      <c r="A109" s="27"/>
      <c r="B109" s="33"/>
      <c r="C109" s="33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</row>
    <row r="110" spans="1:38" s="25" customFormat="1" ht="63" customHeight="1">
      <c r="A110" s="20" t="s">
        <v>126</v>
      </c>
      <c r="B110" s="21" t="str">
        <f>'[1]1. 2027 г.'!B115</f>
        <v>«Включение приборов учета в систему сбора и передачи данных, класс напряжения 110 кВ и выше, всего, в том числе:»</v>
      </c>
      <c r="C110" s="21" t="str">
        <f>'[1]1. 2027 г.'!C115</f>
        <v>нд</v>
      </c>
      <c r="D110" s="31">
        <f t="shared" ref="D110:AL110" si="52">SUM(D111:D112)</f>
        <v>0</v>
      </c>
      <c r="E110" s="31">
        <f t="shared" si="52"/>
        <v>0</v>
      </c>
      <c r="F110" s="31">
        <f t="shared" si="52"/>
        <v>0</v>
      </c>
      <c r="G110" s="31">
        <f t="shared" si="52"/>
        <v>0</v>
      </c>
      <c r="H110" s="31">
        <f t="shared" si="52"/>
        <v>0</v>
      </c>
      <c r="I110" s="31">
        <f t="shared" si="52"/>
        <v>0</v>
      </c>
      <c r="J110" s="31">
        <f t="shared" si="52"/>
        <v>0</v>
      </c>
      <c r="K110" s="31">
        <f t="shared" si="52"/>
        <v>0</v>
      </c>
      <c r="L110" s="31">
        <f t="shared" si="52"/>
        <v>0</v>
      </c>
      <c r="M110" s="31">
        <f t="shared" si="52"/>
        <v>0</v>
      </c>
      <c r="N110" s="31">
        <f t="shared" si="52"/>
        <v>0</v>
      </c>
      <c r="O110" s="31">
        <f t="shared" si="52"/>
        <v>0</v>
      </c>
      <c r="P110" s="31">
        <f t="shared" si="52"/>
        <v>0</v>
      </c>
      <c r="Q110" s="31">
        <f t="shared" si="52"/>
        <v>0</v>
      </c>
      <c r="R110" s="31">
        <f t="shared" si="52"/>
        <v>0</v>
      </c>
      <c r="S110" s="31">
        <f t="shared" si="52"/>
        <v>0</v>
      </c>
      <c r="T110" s="31">
        <f t="shared" si="52"/>
        <v>0</v>
      </c>
      <c r="U110" s="31">
        <f t="shared" si="52"/>
        <v>0</v>
      </c>
      <c r="V110" s="31">
        <f t="shared" si="52"/>
        <v>0</v>
      </c>
      <c r="W110" s="31">
        <f t="shared" si="52"/>
        <v>0</v>
      </c>
      <c r="X110" s="31">
        <f t="shared" si="52"/>
        <v>0</v>
      </c>
      <c r="Y110" s="31">
        <f t="shared" si="52"/>
        <v>0</v>
      </c>
      <c r="Z110" s="31">
        <f t="shared" si="52"/>
        <v>0</v>
      </c>
      <c r="AA110" s="31">
        <f t="shared" si="52"/>
        <v>0</v>
      </c>
      <c r="AB110" s="31">
        <f t="shared" si="52"/>
        <v>0</v>
      </c>
      <c r="AC110" s="31">
        <f t="shared" si="52"/>
        <v>0</v>
      </c>
      <c r="AD110" s="31">
        <f t="shared" si="52"/>
        <v>0</v>
      </c>
      <c r="AE110" s="31">
        <f t="shared" si="52"/>
        <v>0</v>
      </c>
      <c r="AF110" s="31">
        <f t="shared" si="52"/>
        <v>0</v>
      </c>
      <c r="AG110" s="31">
        <f t="shared" si="52"/>
        <v>0</v>
      </c>
      <c r="AH110" s="31">
        <f t="shared" si="52"/>
        <v>0</v>
      </c>
      <c r="AI110" s="31">
        <f t="shared" si="52"/>
        <v>0</v>
      </c>
      <c r="AJ110" s="31">
        <f t="shared" si="52"/>
        <v>0</v>
      </c>
      <c r="AK110" s="31">
        <f t="shared" si="52"/>
        <v>0</v>
      </c>
      <c r="AL110" s="31">
        <f t="shared" si="52"/>
        <v>0</v>
      </c>
    </row>
    <row r="111" spans="1:38" s="30" customFormat="1" ht="15.75" hidden="1" customHeight="1">
      <c r="A111" s="27"/>
      <c r="B111" s="33"/>
      <c r="C111" s="33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</row>
    <row r="112" spans="1:38" s="30" customFormat="1" ht="15.75" hidden="1" customHeight="1">
      <c r="A112" s="27"/>
      <c r="B112" s="33"/>
      <c r="C112" s="33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</row>
    <row r="113" spans="1:38" s="25" customFormat="1" ht="63">
      <c r="A113" s="20" t="s">
        <v>127</v>
      </c>
      <c r="B113" s="21" t="str">
        <f>'[1]1. 2027 г.'!B118</f>
        <v>Реконструкция, модернизация, техническое перевооружение прочих объектов основных средств, всего, в том числе:</v>
      </c>
      <c r="C113" s="21" t="str">
        <f>'[1]1. 2027 г.'!C118</f>
        <v>нд</v>
      </c>
      <c r="D113" s="31">
        <f t="shared" ref="D113:AL113" si="53">D114+D118</f>
        <v>0</v>
      </c>
      <c r="E113" s="31">
        <f t="shared" si="53"/>
        <v>0</v>
      </c>
      <c r="F113" s="31">
        <f t="shared" si="53"/>
        <v>0</v>
      </c>
      <c r="G113" s="31">
        <f t="shared" si="53"/>
        <v>0</v>
      </c>
      <c r="H113" s="31">
        <f t="shared" si="53"/>
        <v>0</v>
      </c>
      <c r="I113" s="31">
        <f t="shared" si="53"/>
        <v>0</v>
      </c>
      <c r="J113" s="31">
        <f t="shared" si="53"/>
        <v>0</v>
      </c>
      <c r="K113" s="31">
        <f t="shared" si="53"/>
        <v>0</v>
      </c>
      <c r="L113" s="31">
        <f t="shared" si="53"/>
        <v>3.7695118766666664</v>
      </c>
      <c r="M113" s="31">
        <f t="shared" si="53"/>
        <v>0</v>
      </c>
      <c r="N113" s="31">
        <f t="shared" si="53"/>
        <v>0</v>
      </c>
      <c r="O113" s="31">
        <f t="shared" si="53"/>
        <v>0</v>
      </c>
      <c r="P113" s="31">
        <f t="shared" si="53"/>
        <v>0</v>
      </c>
      <c r="Q113" s="31">
        <f t="shared" si="53"/>
        <v>0</v>
      </c>
      <c r="R113" s="31">
        <f t="shared" si="53"/>
        <v>0</v>
      </c>
      <c r="S113" s="31">
        <f t="shared" si="53"/>
        <v>3.7695118766666664</v>
      </c>
      <c r="T113" s="31">
        <f t="shared" si="53"/>
        <v>0</v>
      </c>
      <c r="U113" s="31">
        <f t="shared" si="53"/>
        <v>0</v>
      </c>
      <c r="V113" s="31">
        <f t="shared" si="53"/>
        <v>0</v>
      </c>
      <c r="W113" s="31">
        <f t="shared" si="53"/>
        <v>0</v>
      </c>
      <c r="X113" s="31">
        <f t="shared" si="53"/>
        <v>0</v>
      </c>
      <c r="Y113" s="31">
        <f t="shared" si="53"/>
        <v>0</v>
      </c>
      <c r="Z113" s="31">
        <f t="shared" si="53"/>
        <v>3.7695118766666664</v>
      </c>
      <c r="AA113" s="31">
        <f t="shared" si="53"/>
        <v>0</v>
      </c>
      <c r="AB113" s="31">
        <f t="shared" si="53"/>
        <v>0</v>
      </c>
      <c r="AC113" s="31">
        <f t="shared" si="53"/>
        <v>0</v>
      </c>
      <c r="AD113" s="31">
        <f t="shared" si="53"/>
        <v>0</v>
      </c>
      <c r="AE113" s="31">
        <f t="shared" si="53"/>
        <v>1</v>
      </c>
      <c r="AF113" s="31">
        <f t="shared" si="53"/>
        <v>0</v>
      </c>
      <c r="AG113" s="31">
        <f t="shared" si="53"/>
        <v>11.30853563</v>
      </c>
      <c r="AH113" s="31">
        <f t="shared" si="53"/>
        <v>0</v>
      </c>
      <c r="AI113" s="31">
        <f t="shared" si="53"/>
        <v>0</v>
      </c>
      <c r="AJ113" s="31">
        <f t="shared" si="53"/>
        <v>0</v>
      </c>
      <c r="AK113" s="31">
        <f t="shared" si="53"/>
        <v>0</v>
      </c>
      <c r="AL113" s="31">
        <f t="shared" si="53"/>
        <v>1</v>
      </c>
    </row>
    <row r="114" spans="1:38" s="25" customFormat="1" ht="31.5">
      <c r="A114" s="20" t="s">
        <v>128</v>
      </c>
      <c r="B114" s="21" t="str">
        <f>'[1]1. 2027 г.'!B119</f>
        <v>Реконструкция прочих объектов основных средств, всего, в том числе:</v>
      </c>
      <c r="C114" s="21" t="str">
        <f>'[1]1. 2027 г.'!C119</f>
        <v>нд</v>
      </c>
      <c r="D114" s="31">
        <f t="shared" ref="D114:AL114" si="54">SUM(D115:D117)</f>
        <v>0</v>
      </c>
      <c r="E114" s="31">
        <f t="shared" si="54"/>
        <v>0</v>
      </c>
      <c r="F114" s="31">
        <f t="shared" si="54"/>
        <v>0</v>
      </c>
      <c r="G114" s="31">
        <f t="shared" si="54"/>
        <v>0</v>
      </c>
      <c r="H114" s="31">
        <f t="shared" si="54"/>
        <v>0</v>
      </c>
      <c r="I114" s="31">
        <f t="shared" si="54"/>
        <v>0</v>
      </c>
      <c r="J114" s="31">
        <f t="shared" si="54"/>
        <v>0</v>
      </c>
      <c r="K114" s="31">
        <f t="shared" si="54"/>
        <v>0</v>
      </c>
      <c r="L114" s="31">
        <f t="shared" si="54"/>
        <v>3.7695118766666664</v>
      </c>
      <c r="M114" s="31">
        <f t="shared" si="54"/>
        <v>0</v>
      </c>
      <c r="N114" s="31">
        <f t="shared" si="54"/>
        <v>0</v>
      </c>
      <c r="O114" s="31">
        <f t="shared" si="54"/>
        <v>0</v>
      </c>
      <c r="P114" s="31">
        <f t="shared" si="54"/>
        <v>0</v>
      </c>
      <c r="Q114" s="31">
        <f t="shared" si="54"/>
        <v>0</v>
      </c>
      <c r="R114" s="31">
        <f t="shared" si="54"/>
        <v>0</v>
      </c>
      <c r="S114" s="31">
        <f t="shared" si="54"/>
        <v>3.7695118766666664</v>
      </c>
      <c r="T114" s="31">
        <f t="shared" si="54"/>
        <v>0</v>
      </c>
      <c r="U114" s="31">
        <f t="shared" si="54"/>
        <v>0</v>
      </c>
      <c r="V114" s="31">
        <f t="shared" si="54"/>
        <v>0</v>
      </c>
      <c r="W114" s="31">
        <f t="shared" si="54"/>
        <v>0</v>
      </c>
      <c r="X114" s="31">
        <f t="shared" si="54"/>
        <v>0</v>
      </c>
      <c r="Y114" s="31">
        <f t="shared" si="54"/>
        <v>0</v>
      </c>
      <c r="Z114" s="31">
        <f t="shared" si="54"/>
        <v>3.7695118766666664</v>
      </c>
      <c r="AA114" s="31">
        <f t="shared" si="54"/>
        <v>0</v>
      </c>
      <c r="AB114" s="31">
        <f t="shared" si="54"/>
        <v>0</v>
      </c>
      <c r="AC114" s="31">
        <f t="shared" si="54"/>
        <v>0</v>
      </c>
      <c r="AD114" s="31">
        <f t="shared" si="54"/>
        <v>0</v>
      </c>
      <c r="AE114" s="31">
        <f t="shared" si="54"/>
        <v>1</v>
      </c>
      <c r="AF114" s="31">
        <f t="shared" si="54"/>
        <v>0</v>
      </c>
      <c r="AG114" s="31">
        <f t="shared" si="54"/>
        <v>11.30853563</v>
      </c>
      <c r="AH114" s="31">
        <f t="shared" si="54"/>
        <v>0</v>
      </c>
      <c r="AI114" s="31">
        <f t="shared" si="54"/>
        <v>0</v>
      </c>
      <c r="AJ114" s="31">
        <f t="shared" si="54"/>
        <v>0</v>
      </c>
      <c r="AK114" s="31">
        <f t="shared" si="54"/>
        <v>0</v>
      </c>
      <c r="AL114" s="31">
        <f t="shared" si="54"/>
        <v>1</v>
      </c>
    </row>
    <row r="115" spans="1:38" s="30" customFormat="1">
      <c r="A115" s="27" t="s">
        <v>129</v>
      </c>
      <c r="B115" s="33" t="str">
        <f>'[1]1. 2029 г. '!B118</f>
        <v xml:space="preserve">АСУ ТП АО «Пензенская горэлектросеть"  </v>
      </c>
      <c r="C115" s="33" t="str">
        <f>'[1]1. 2029 г. '!C118</f>
        <v>T_РМ.2029.01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f>'[1]4'!BK139/3</f>
        <v>3.7695118766666664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f>'[1]4'!BK139/3</f>
        <v>3.7695118766666664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f>'[1]4'!BK139/3</f>
        <v>3.7695118766666664</v>
      </c>
      <c r="AA115" s="33">
        <f>'[1]4'!BL139</f>
        <v>0</v>
      </c>
      <c r="AB115" s="33">
        <f>'[1]4'!BM139</f>
        <v>0</v>
      </c>
      <c r="AC115" s="33">
        <f>'[1]4'!BN139</f>
        <v>0</v>
      </c>
      <c r="AD115" s="33">
        <f>'[1]4'!BO139</f>
        <v>0</v>
      </c>
      <c r="AE115" s="33">
        <f>'[1]4'!BP139</f>
        <v>1</v>
      </c>
      <c r="AF115" s="34">
        <f t="shared" ref="AF115:AL115" si="55">D115+K115+R115+Y115</f>
        <v>0</v>
      </c>
      <c r="AG115" s="34">
        <f t="shared" si="55"/>
        <v>11.30853563</v>
      </c>
      <c r="AH115" s="34">
        <f t="shared" si="55"/>
        <v>0</v>
      </c>
      <c r="AI115" s="34">
        <f t="shared" si="55"/>
        <v>0</v>
      </c>
      <c r="AJ115" s="34">
        <f t="shared" si="55"/>
        <v>0</v>
      </c>
      <c r="AK115" s="34">
        <f t="shared" si="55"/>
        <v>0</v>
      </c>
      <c r="AL115" s="34">
        <f t="shared" si="55"/>
        <v>1</v>
      </c>
    </row>
    <row r="116" spans="1:38" s="30" customFormat="1" hidden="1">
      <c r="A116" s="27"/>
      <c r="B116" s="37"/>
      <c r="C116" s="27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</row>
    <row r="117" spans="1:38" s="30" customFormat="1" hidden="1">
      <c r="A117" s="27"/>
      <c r="B117" s="33"/>
      <c r="C117" s="27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</row>
    <row r="118" spans="1:38" s="25" customFormat="1" ht="47.25">
      <c r="A118" s="20" t="s">
        <v>130</v>
      </c>
      <c r="B118" s="21" t="s">
        <v>131</v>
      </c>
      <c r="C118" s="31" t="s">
        <v>50</v>
      </c>
      <c r="D118" s="31">
        <f t="shared" ref="D118:AL118" si="56">SUM(D119:D120)</f>
        <v>0</v>
      </c>
      <c r="E118" s="31">
        <f t="shared" si="56"/>
        <v>0</v>
      </c>
      <c r="F118" s="31">
        <f t="shared" si="56"/>
        <v>0</v>
      </c>
      <c r="G118" s="31">
        <f t="shared" si="56"/>
        <v>0</v>
      </c>
      <c r="H118" s="31">
        <f t="shared" si="56"/>
        <v>0</v>
      </c>
      <c r="I118" s="31">
        <f t="shared" si="56"/>
        <v>0</v>
      </c>
      <c r="J118" s="31">
        <f t="shared" si="56"/>
        <v>0</v>
      </c>
      <c r="K118" s="31">
        <f t="shared" si="56"/>
        <v>0</v>
      </c>
      <c r="L118" s="31">
        <f t="shared" si="56"/>
        <v>0</v>
      </c>
      <c r="M118" s="31">
        <f t="shared" si="56"/>
        <v>0</v>
      </c>
      <c r="N118" s="31">
        <f t="shared" si="56"/>
        <v>0</v>
      </c>
      <c r="O118" s="31">
        <f t="shared" si="56"/>
        <v>0</v>
      </c>
      <c r="P118" s="31">
        <f t="shared" si="56"/>
        <v>0</v>
      </c>
      <c r="Q118" s="31">
        <f t="shared" si="56"/>
        <v>0</v>
      </c>
      <c r="R118" s="31">
        <f t="shared" si="56"/>
        <v>0</v>
      </c>
      <c r="S118" s="31">
        <f t="shared" si="56"/>
        <v>0</v>
      </c>
      <c r="T118" s="31">
        <f t="shared" si="56"/>
        <v>0</v>
      </c>
      <c r="U118" s="31">
        <f t="shared" si="56"/>
        <v>0</v>
      </c>
      <c r="V118" s="31">
        <f t="shared" si="56"/>
        <v>0</v>
      </c>
      <c r="W118" s="31">
        <f t="shared" si="56"/>
        <v>0</v>
      </c>
      <c r="X118" s="31">
        <f t="shared" si="56"/>
        <v>0</v>
      </c>
      <c r="Y118" s="31">
        <f t="shared" si="56"/>
        <v>0</v>
      </c>
      <c r="Z118" s="31">
        <f t="shared" si="56"/>
        <v>0</v>
      </c>
      <c r="AA118" s="31">
        <f t="shared" si="56"/>
        <v>0</v>
      </c>
      <c r="AB118" s="31">
        <f t="shared" si="56"/>
        <v>0</v>
      </c>
      <c r="AC118" s="31">
        <f t="shared" si="56"/>
        <v>0</v>
      </c>
      <c r="AD118" s="31">
        <f t="shared" si="56"/>
        <v>0</v>
      </c>
      <c r="AE118" s="31">
        <f t="shared" si="56"/>
        <v>0</v>
      </c>
      <c r="AF118" s="31">
        <f t="shared" si="56"/>
        <v>0</v>
      </c>
      <c r="AG118" s="31">
        <f t="shared" si="56"/>
        <v>0</v>
      </c>
      <c r="AH118" s="31">
        <f t="shared" si="56"/>
        <v>0</v>
      </c>
      <c r="AI118" s="31">
        <f t="shared" si="56"/>
        <v>0</v>
      </c>
      <c r="AJ118" s="31">
        <f t="shared" si="56"/>
        <v>0</v>
      </c>
      <c r="AK118" s="31">
        <f t="shared" si="56"/>
        <v>0</v>
      </c>
      <c r="AL118" s="31">
        <f t="shared" si="56"/>
        <v>0</v>
      </c>
    </row>
    <row r="119" spans="1:38" s="30" customFormat="1" hidden="1">
      <c r="A119" s="27"/>
      <c r="B119" s="37"/>
      <c r="C119" s="27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</row>
    <row r="120" spans="1:38" s="30" customFormat="1" hidden="1">
      <c r="A120" s="27"/>
      <c r="B120" s="33"/>
      <c r="C120" s="27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</row>
    <row r="121" spans="1:38" s="25" customFormat="1" ht="63">
      <c r="A121" s="20" t="s">
        <v>132</v>
      </c>
      <c r="B121" s="21" t="s">
        <v>133</v>
      </c>
      <c r="C121" s="20" t="s">
        <v>50</v>
      </c>
      <c r="D121" s="31">
        <f t="shared" ref="D121:AL121" si="57">D122+D125</f>
        <v>0</v>
      </c>
      <c r="E121" s="31">
        <f t="shared" si="57"/>
        <v>0</v>
      </c>
      <c r="F121" s="31">
        <f t="shared" si="57"/>
        <v>0</v>
      </c>
      <c r="G121" s="31">
        <f t="shared" si="57"/>
        <v>0</v>
      </c>
      <c r="H121" s="31">
        <f t="shared" si="57"/>
        <v>0</v>
      </c>
      <c r="I121" s="31">
        <f t="shared" si="57"/>
        <v>0</v>
      </c>
      <c r="J121" s="31">
        <f t="shared" si="57"/>
        <v>0</v>
      </c>
      <c r="K121" s="31">
        <f t="shared" si="57"/>
        <v>0</v>
      </c>
      <c r="L121" s="31">
        <f t="shared" si="57"/>
        <v>0</v>
      </c>
      <c r="M121" s="31">
        <f t="shared" si="57"/>
        <v>0</v>
      </c>
      <c r="N121" s="31">
        <f t="shared" si="57"/>
        <v>0</v>
      </c>
      <c r="O121" s="31">
        <f t="shared" si="57"/>
        <v>0</v>
      </c>
      <c r="P121" s="31">
        <f t="shared" si="57"/>
        <v>0</v>
      </c>
      <c r="Q121" s="31">
        <f t="shared" si="57"/>
        <v>0</v>
      </c>
      <c r="R121" s="31">
        <f t="shared" si="57"/>
        <v>0</v>
      </c>
      <c r="S121" s="31">
        <f t="shared" si="57"/>
        <v>0</v>
      </c>
      <c r="T121" s="31">
        <f t="shared" si="57"/>
        <v>0</v>
      </c>
      <c r="U121" s="31">
        <f t="shared" si="57"/>
        <v>0</v>
      </c>
      <c r="V121" s="31">
        <f t="shared" si="57"/>
        <v>0</v>
      </c>
      <c r="W121" s="31">
        <f t="shared" si="57"/>
        <v>0</v>
      </c>
      <c r="X121" s="31">
        <f t="shared" si="57"/>
        <v>0</v>
      </c>
      <c r="Y121" s="31">
        <f t="shared" si="57"/>
        <v>0</v>
      </c>
      <c r="Z121" s="31">
        <f t="shared" si="57"/>
        <v>0</v>
      </c>
      <c r="AA121" s="31">
        <f t="shared" si="57"/>
        <v>0</v>
      </c>
      <c r="AB121" s="31">
        <f t="shared" si="57"/>
        <v>0</v>
      </c>
      <c r="AC121" s="31">
        <f t="shared" si="57"/>
        <v>0</v>
      </c>
      <c r="AD121" s="31">
        <f t="shared" si="57"/>
        <v>0</v>
      </c>
      <c r="AE121" s="31">
        <f t="shared" si="57"/>
        <v>0</v>
      </c>
      <c r="AF121" s="31">
        <f t="shared" si="57"/>
        <v>0</v>
      </c>
      <c r="AG121" s="31">
        <f t="shared" si="57"/>
        <v>0</v>
      </c>
      <c r="AH121" s="31">
        <f t="shared" si="57"/>
        <v>0</v>
      </c>
      <c r="AI121" s="31">
        <f t="shared" si="57"/>
        <v>0</v>
      </c>
      <c r="AJ121" s="31">
        <f t="shared" si="57"/>
        <v>0</v>
      </c>
      <c r="AK121" s="31">
        <f t="shared" si="57"/>
        <v>0</v>
      </c>
      <c r="AL121" s="31">
        <f t="shared" si="57"/>
        <v>0</v>
      </c>
    </row>
    <row r="122" spans="1:38" s="25" customFormat="1" ht="63">
      <c r="A122" s="20" t="s">
        <v>134</v>
      </c>
      <c r="B122" s="21" t="s">
        <v>135</v>
      </c>
      <c r="C122" s="20" t="s">
        <v>50</v>
      </c>
      <c r="D122" s="31">
        <f t="shared" ref="D122:AL122" si="58">SUM(D123:D124)</f>
        <v>0</v>
      </c>
      <c r="E122" s="31">
        <f t="shared" si="58"/>
        <v>0</v>
      </c>
      <c r="F122" s="31">
        <f t="shared" si="58"/>
        <v>0</v>
      </c>
      <c r="G122" s="31">
        <f t="shared" si="58"/>
        <v>0</v>
      </c>
      <c r="H122" s="31">
        <f t="shared" si="58"/>
        <v>0</v>
      </c>
      <c r="I122" s="31">
        <f t="shared" si="58"/>
        <v>0</v>
      </c>
      <c r="J122" s="31">
        <f t="shared" si="58"/>
        <v>0</v>
      </c>
      <c r="K122" s="31">
        <f t="shared" si="58"/>
        <v>0</v>
      </c>
      <c r="L122" s="31">
        <f t="shared" si="58"/>
        <v>0</v>
      </c>
      <c r="M122" s="31">
        <f t="shared" si="58"/>
        <v>0</v>
      </c>
      <c r="N122" s="31">
        <f t="shared" si="58"/>
        <v>0</v>
      </c>
      <c r="O122" s="31">
        <f t="shared" si="58"/>
        <v>0</v>
      </c>
      <c r="P122" s="31">
        <f t="shared" si="58"/>
        <v>0</v>
      </c>
      <c r="Q122" s="31">
        <f t="shared" si="58"/>
        <v>0</v>
      </c>
      <c r="R122" s="31">
        <f t="shared" si="58"/>
        <v>0</v>
      </c>
      <c r="S122" s="31">
        <f t="shared" si="58"/>
        <v>0</v>
      </c>
      <c r="T122" s="31">
        <f t="shared" si="58"/>
        <v>0</v>
      </c>
      <c r="U122" s="31">
        <f t="shared" si="58"/>
        <v>0</v>
      </c>
      <c r="V122" s="31">
        <f t="shared" si="58"/>
        <v>0</v>
      </c>
      <c r="W122" s="31">
        <f t="shared" si="58"/>
        <v>0</v>
      </c>
      <c r="X122" s="31">
        <f t="shared" si="58"/>
        <v>0</v>
      </c>
      <c r="Y122" s="31">
        <f t="shared" si="58"/>
        <v>0</v>
      </c>
      <c r="Z122" s="31">
        <f t="shared" si="58"/>
        <v>0</v>
      </c>
      <c r="AA122" s="31">
        <f t="shared" si="58"/>
        <v>0</v>
      </c>
      <c r="AB122" s="31">
        <f t="shared" si="58"/>
        <v>0</v>
      </c>
      <c r="AC122" s="31">
        <f t="shared" si="58"/>
        <v>0</v>
      </c>
      <c r="AD122" s="31">
        <f t="shared" si="58"/>
        <v>0</v>
      </c>
      <c r="AE122" s="31">
        <f t="shared" si="58"/>
        <v>0</v>
      </c>
      <c r="AF122" s="31">
        <f t="shared" si="58"/>
        <v>0</v>
      </c>
      <c r="AG122" s="31">
        <f t="shared" si="58"/>
        <v>0</v>
      </c>
      <c r="AH122" s="31">
        <f t="shared" si="58"/>
        <v>0</v>
      </c>
      <c r="AI122" s="31">
        <f t="shared" si="58"/>
        <v>0</v>
      </c>
      <c r="AJ122" s="31">
        <f t="shared" si="58"/>
        <v>0</v>
      </c>
      <c r="AK122" s="31">
        <f t="shared" si="58"/>
        <v>0</v>
      </c>
      <c r="AL122" s="31">
        <f t="shared" si="58"/>
        <v>0</v>
      </c>
    </row>
    <row r="123" spans="1:38" s="25" customFormat="1" hidden="1">
      <c r="A123" s="20"/>
      <c r="B123" s="32"/>
      <c r="C123" s="20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</row>
    <row r="124" spans="1:38" s="25" customFormat="1" hidden="1">
      <c r="A124" s="20"/>
      <c r="B124" s="38"/>
      <c r="C124" s="20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</row>
    <row r="125" spans="1:38" s="25" customFormat="1" ht="63">
      <c r="A125" s="20" t="s">
        <v>136</v>
      </c>
      <c r="B125" s="21" t="s">
        <v>137</v>
      </c>
      <c r="C125" s="20" t="s">
        <v>50</v>
      </c>
      <c r="D125" s="31">
        <f t="shared" ref="D125:AL125" si="59">SUM(D126:D126)</f>
        <v>0</v>
      </c>
      <c r="E125" s="31">
        <f t="shared" si="59"/>
        <v>0</v>
      </c>
      <c r="F125" s="31">
        <f t="shared" si="59"/>
        <v>0</v>
      </c>
      <c r="G125" s="31">
        <f t="shared" si="59"/>
        <v>0</v>
      </c>
      <c r="H125" s="31">
        <f t="shared" si="59"/>
        <v>0</v>
      </c>
      <c r="I125" s="31">
        <f t="shared" si="59"/>
        <v>0</v>
      </c>
      <c r="J125" s="31">
        <f t="shared" si="59"/>
        <v>0</v>
      </c>
      <c r="K125" s="31">
        <f t="shared" si="59"/>
        <v>0</v>
      </c>
      <c r="L125" s="31">
        <f t="shared" si="59"/>
        <v>0</v>
      </c>
      <c r="M125" s="31">
        <f t="shared" si="59"/>
        <v>0</v>
      </c>
      <c r="N125" s="31">
        <f t="shared" si="59"/>
        <v>0</v>
      </c>
      <c r="O125" s="31">
        <f t="shared" si="59"/>
        <v>0</v>
      </c>
      <c r="P125" s="31">
        <f t="shared" si="59"/>
        <v>0</v>
      </c>
      <c r="Q125" s="31">
        <f t="shared" si="59"/>
        <v>0</v>
      </c>
      <c r="R125" s="31">
        <f t="shared" si="59"/>
        <v>0</v>
      </c>
      <c r="S125" s="31">
        <f t="shared" si="59"/>
        <v>0</v>
      </c>
      <c r="T125" s="31">
        <f t="shared" si="59"/>
        <v>0</v>
      </c>
      <c r="U125" s="31">
        <f t="shared" si="59"/>
        <v>0</v>
      </c>
      <c r="V125" s="31">
        <f t="shared" si="59"/>
        <v>0</v>
      </c>
      <c r="W125" s="31">
        <f t="shared" si="59"/>
        <v>0</v>
      </c>
      <c r="X125" s="31">
        <f t="shared" si="59"/>
        <v>0</v>
      </c>
      <c r="Y125" s="31">
        <f t="shared" si="59"/>
        <v>0</v>
      </c>
      <c r="Z125" s="31">
        <f t="shared" si="59"/>
        <v>0</v>
      </c>
      <c r="AA125" s="31">
        <f t="shared" si="59"/>
        <v>0</v>
      </c>
      <c r="AB125" s="31">
        <f t="shared" si="59"/>
        <v>0</v>
      </c>
      <c r="AC125" s="31">
        <f t="shared" si="59"/>
        <v>0</v>
      </c>
      <c r="AD125" s="31">
        <f t="shared" si="59"/>
        <v>0</v>
      </c>
      <c r="AE125" s="31">
        <f t="shared" si="59"/>
        <v>0</v>
      </c>
      <c r="AF125" s="31">
        <f t="shared" si="59"/>
        <v>0</v>
      </c>
      <c r="AG125" s="31">
        <f t="shared" si="59"/>
        <v>0</v>
      </c>
      <c r="AH125" s="31">
        <f t="shared" si="59"/>
        <v>0</v>
      </c>
      <c r="AI125" s="31">
        <f t="shared" si="59"/>
        <v>0</v>
      </c>
      <c r="AJ125" s="31">
        <f t="shared" si="59"/>
        <v>0</v>
      </c>
      <c r="AK125" s="31">
        <f t="shared" si="59"/>
        <v>0</v>
      </c>
      <c r="AL125" s="31">
        <f t="shared" si="59"/>
        <v>0</v>
      </c>
    </row>
    <row r="126" spans="1:38" s="25" customFormat="1" hidden="1">
      <c r="A126" s="20"/>
      <c r="B126" s="38"/>
      <c r="C126" s="20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</row>
    <row r="127" spans="1:38" s="25" customFormat="1" ht="47.25">
      <c r="A127" s="20" t="s">
        <v>138</v>
      </c>
      <c r="B127" s="21" t="s">
        <v>139</v>
      </c>
      <c r="C127" s="20" t="s">
        <v>50</v>
      </c>
      <c r="D127" s="31">
        <f>SUM(D128:D129)</f>
        <v>0</v>
      </c>
      <c r="E127" s="31">
        <f t="shared" ref="E127:AL127" si="60">SUM(E128:E130)</f>
        <v>0</v>
      </c>
      <c r="F127" s="31">
        <f t="shared" si="60"/>
        <v>0</v>
      </c>
      <c r="G127" s="31">
        <f t="shared" si="60"/>
        <v>0</v>
      </c>
      <c r="H127" s="31">
        <f t="shared" si="60"/>
        <v>0</v>
      </c>
      <c r="I127" s="31">
        <f t="shared" si="60"/>
        <v>0</v>
      </c>
      <c r="J127" s="31">
        <f t="shared" si="60"/>
        <v>0</v>
      </c>
      <c r="K127" s="31">
        <f t="shared" si="60"/>
        <v>0</v>
      </c>
      <c r="L127" s="31">
        <f t="shared" si="60"/>
        <v>0</v>
      </c>
      <c r="M127" s="31">
        <f t="shared" si="60"/>
        <v>0</v>
      </c>
      <c r="N127" s="31">
        <f t="shared" si="60"/>
        <v>0</v>
      </c>
      <c r="O127" s="31">
        <f t="shared" si="60"/>
        <v>0</v>
      </c>
      <c r="P127" s="31">
        <f t="shared" si="60"/>
        <v>0</v>
      </c>
      <c r="Q127" s="31">
        <f t="shared" si="60"/>
        <v>0</v>
      </c>
      <c r="R127" s="31">
        <f t="shared" si="60"/>
        <v>0</v>
      </c>
      <c r="S127" s="31">
        <f t="shared" si="60"/>
        <v>0</v>
      </c>
      <c r="T127" s="31">
        <f t="shared" si="60"/>
        <v>0</v>
      </c>
      <c r="U127" s="31">
        <f t="shared" si="60"/>
        <v>0</v>
      </c>
      <c r="V127" s="31">
        <f t="shared" si="60"/>
        <v>0</v>
      </c>
      <c r="W127" s="31">
        <f t="shared" si="60"/>
        <v>0</v>
      </c>
      <c r="X127" s="31">
        <f t="shared" si="60"/>
        <v>0</v>
      </c>
      <c r="Y127" s="31">
        <f t="shared" si="60"/>
        <v>0</v>
      </c>
      <c r="Z127" s="31">
        <f t="shared" si="60"/>
        <v>75.270858439999984</v>
      </c>
      <c r="AA127" s="31">
        <f t="shared" si="60"/>
        <v>0</v>
      </c>
      <c r="AB127" s="31">
        <f t="shared" si="60"/>
        <v>0</v>
      </c>
      <c r="AC127" s="31">
        <f t="shared" si="60"/>
        <v>4.3529999999999998</v>
      </c>
      <c r="AD127" s="31">
        <f t="shared" si="60"/>
        <v>0</v>
      </c>
      <c r="AE127" s="31">
        <f t="shared" si="60"/>
        <v>0</v>
      </c>
      <c r="AF127" s="31">
        <f t="shared" si="60"/>
        <v>0</v>
      </c>
      <c r="AG127" s="31">
        <f t="shared" si="60"/>
        <v>75.270858439999984</v>
      </c>
      <c r="AH127" s="31">
        <f t="shared" si="60"/>
        <v>0</v>
      </c>
      <c r="AI127" s="31">
        <f t="shared" si="60"/>
        <v>0</v>
      </c>
      <c r="AJ127" s="31">
        <f t="shared" si="60"/>
        <v>4.3529999999999998</v>
      </c>
      <c r="AK127" s="31">
        <f t="shared" si="60"/>
        <v>0</v>
      </c>
      <c r="AL127" s="31">
        <f t="shared" si="60"/>
        <v>0</v>
      </c>
    </row>
    <row r="128" spans="1:38" s="30" customFormat="1" ht="47.25">
      <c r="A128" s="27" t="s">
        <v>140</v>
      </c>
      <c r="B128" s="33" t="str">
        <f>'[1]1. 2029 г. '!B128</f>
        <v>Реконструкция линейного объекта КЛ-10кВ ПС "Арбеково" ф.23 - ТП-9 в районе ул. Мусоргского, г.Пенза</v>
      </c>
      <c r="C128" s="33" t="str">
        <f>'[1]1. 2029 г. '!C128</f>
        <v>T_HC.2029.01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f>'[1]4'!BK168</f>
        <v>21.662634109999999</v>
      </c>
      <c r="AA128" s="33">
        <f>'[1]4'!BL168</f>
        <v>0</v>
      </c>
      <c r="AB128" s="33">
        <f>'[1]4'!BM168</f>
        <v>0</v>
      </c>
      <c r="AC128" s="33">
        <f>'[1]4'!BN168</f>
        <v>1.39</v>
      </c>
      <c r="AD128" s="33">
        <f>'[1]4'!BO168</f>
        <v>0</v>
      </c>
      <c r="AE128" s="33">
        <f>'[1]4'!BP168</f>
        <v>0</v>
      </c>
      <c r="AF128" s="34">
        <f t="shared" ref="AF128:AL129" si="61">D128+K128+R128+Y128</f>
        <v>0</v>
      </c>
      <c r="AG128" s="34">
        <f t="shared" si="61"/>
        <v>21.662634109999999</v>
      </c>
      <c r="AH128" s="34">
        <f t="shared" si="61"/>
        <v>0</v>
      </c>
      <c r="AI128" s="34">
        <f t="shared" si="61"/>
        <v>0</v>
      </c>
      <c r="AJ128" s="34">
        <f t="shared" si="61"/>
        <v>1.39</v>
      </c>
      <c r="AK128" s="34">
        <f t="shared" si="61"/>
        <v>0</v>
      </c>
      <c r="AL128" s="34">
        <f t="shared" si="61"/>
        <v>0</v>
      </c>
    </row>
    <row r="129" spans="1:38" s="30" customFormat="1" ht="47.25">
      <c r="A129" s="27" t="s">
        <v>141</v>
      </c>
      <c r="B129" s="33" t="str">
        <f>'[1]1. 2029 г. '!B129</f>
        <v>Реконструкция линейного объекта КЛ-10кВ ПС "Терновка" ф.34 - ТП-10 в районе ул. Центральной, г.Пенза</v>
      </c>
      <c r="C129" s="33" t="str">
        <f>'[1]1. 2029 г. '!C129</f>
        <v>T_HC.2029.02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f>'[1]4'!BK169</f>
        <v>53.608224329999992</v>
      </c>
      <c r="AA129" s="33">
        <f>'[1]4'!BL169</f>
        <v>0</v>
      </c>
      <c r="AB129" s="33">
        <f>'[1]4'!BM169</f>
        <v>0</v>
      </c>
      <c r="AC129" s="33">
        <f>'[1]4'!BN169</f>
        <v>2.9630000000000001</v>
      </c>
      <c r="AD129" s="33">
        <f>'[1]4'!BO169</f>
        <v>0</v>
      </c>
      <c r="AE129" s="33">
        <f>'[1]4'!BP169</f>
        <v>0</v>
      </c>
      <c r="AF129" s="34">
        <f t="shared" si="61"/>
        <v>0</v>
      </c>
      <c r="AG129" s="34">
        <f t="shared" si="61"/>
        <v>53.608224329999992</v>
      </c>
      <c r="AH129" s="34">
        <f t="shared" si="61"/>
        <v>0</v>
      </c>
      <c r="AI129" s="34">
        <f t="shared" si="61"/>
        <v>0</v>
      </c>
      <c r="AJ129" s="34">
        <f t="shared" si="61"/>
        <v>2.9630000000000001</v>
      </c>
      <c r="AK129" s="34">
        <f t="shared" si="61"/>
        <v>0</v>
      </c>
      <c r="AL129" s="34">
        <f t="shared" si="61"/>
        <v>0</v>
      </c>
    </row>
    <row r="130" spans="1:38" s="30" customFormat="1" hidden="1">
      <c r="A130" s="27"/>
      <c r="B130" s="33"/>
      <c r="C130" s="33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3"/>
      <c r="T130" s="33"/>
      <c r="U130" s="33"/>
      <c r="V130" s="33"/>
      <c r="W130" s="33"/>
      <c r="X130" s="33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</row>
    <row r="131" spans="1:38" s="30" customFormat="1" hidden="1">
      <c r="A131" s="27"/>
      <c r="B131" s="33"/>
      <c r="C131" s="33"/>
      <c r="D131" s="33"/>
      <c r="E131" s="33"/>
      <c r="F131" s="33"/>
      <c r="G131" s="33"/>
      <c r="H131" s="33"/>
      <c r="I131" s="33"/>
      <c r="J131" s="33"/>
      <c r="K131" s="34"/>
      <c r="L131" s="34"/>
      <c r="M131" s="34"/>
      <c r="N131" s="34"/>
      <c r="O131" s="34"/>
      <c r="P131" s="34"/>
      <c r="Q131" s="34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4"/>
      <c r="AG131" s="34"/>
      <c r="AH131" s="34"/>
      <c r="AI131" s="34"/>
      <c r="AJ131" s="34"/>
      <c r="AK131" s="34"/>
      <c r="AL131" s="34"/>
    </row>
    <row r="132" spans="1:38" s="25" customFormat="1" ht="47.25">
      <c r="A132" s="20" t="s">
        <v>142</v>
      </c>
      <c r="B132" s="21" t="str">
        <f>'[1]1. 2027 г.'!B141</f>
        <v>Покупка земельных участков для целей реализации инвестиционных проектов, всего, в том числе:</v>
      </c>
      <c r="C132" s="21" t="str">
        <f>'[1]1. 2027 г.'!C141</f>
        <v>нд</v>
      </c>
      <c r="D132" s="31">
        <f t="shared" ref="D132:AL132" si="62">SUM(D133:D134)</f>
        <v>0</v>
      </c>
      <c r="E132" s="31">
        <f t="shared" si="62"/>
        <v>0</v>
      </c>
      <c r="F132" s="31">
        <f t="shared" si="62"/>
        <v>0</v>
      </c>
      <c r="G132" s="31">
        <f t="shared" si="62"/>
        <v>0</v>
      </c>
      <c r="H132" s="31">
        <f t="shared" si="62"/>
        <v>0</v>
      </c>
      <c r="I132" s="31">
        <f t="shared" si="62"/>
        <v>0</v>
      </c>
      <c r="J132" s="31">
        <f t="shared" si="62"/>
        <v>0</v>
      </c>
      <c r="K132" s="31">
        <f t="shared" si="62"/>
        <v>0</v>
      </c>
      <c r="L132" s="31">
        <f t="shared" si="62"/>
        <v>0</v>
      </c>
      <c r="M132" s="31">
        <f t="shared" si="62"/>
        <v>0</v>
      </c>
      <c r="N132" s="31">
        <f t="shared" si="62"/>
        <v>0</v>
      </c>
      <c r="O132" s="31">
        <f t="shared" si="62"/>
        <v>0</v>
      </c>
      <c r="P132" s="31">
        <f t="shared" si="62"/>
        <v>0</v>
      </c>
      <c r="Q132" s="31">
        <f t="shared" si="62"/>
        <v>0</v>
      </c>
      <c r="R132" s="31">
        <f t="shared" si="62"/>
        <v>0</v>
      </c>
      <c r="S132" s="31">
        <f t="shared" si="62"/>
        <v>0</v>
      </c>
      <c r="T132" s="31">
        <f t="shared" si="62"/>
        <v>0</v>
      </c>
      <c r="U132" s="31">
        <f t="shared" si="62"/>
        <v>0</v>
      </c>
      <c r="V132" s="31">
        <f t="shared" si="62"/>
        <v>0</v>
      </c>
      <c r="W132" s="31">
        <f t="shared" si="62"/>
        <v>0</v>
      </c>
      <c r="X132" s="31">
        <f t="shared" si="62"/>
        <v>0</v>
      </c>
      <c r="Y132" s="31">
        <f t="shared" si="62"/>
        <v>0</v>
      </c>
      <c r="Z132" s="31">
        <f t="shared" si="62"/>
        <v>0</v>
      </c>
      <c r="AA132" s="31">
        <f t="shared" si="62"/>
        <v>0</v>
      </c>
      <c r="AB132" s="31">
        <f t="shared" si="62"/>
        <v>0</v>
      </c>
      <c r="AC132" s="31">
        <f t="shared" si="62"/>
        <v>0</v>
      </c>
      <c r="AD132" s="31">
        <f t="shared" si="62"/>
        <v>0</v>
      </c>
      <c r="AE132" s="31">
        <f t="shared" si="62"/>
        <v>0</v>
      </c>
      <c r="AF132" s="31">
        <f t="shared" si="62"/>
        <v>0</v>
      </c>
      <c r="AG132" s="31">
        <f t="shared" si="62"/>
        <v>0</v>
      </c>
      <c r="AH132" s="31">
        <f t="shared" si="62"/>
        <v>0</v>
      </c>
      <c r="AI132" s="31">
        <f t="shared" si="62"/>
        <v>0</v>
      </c>
      <c r="AJ132" s="31">
        <f t="shared" si="62"/>
        <v>0</v>
      </c>
      <c r="AK132" s="31">
        <f t="shared" si="62"/>
        <v>0</v>
      </c>
      <c r="AL132" s="31">
        <f t="shared" si="62"/>
        <v>0</v>
      </c>
    </row>
    <row r="133" spans="1:38" s="30" customFormat="1" hidden="1">
      <c r="A133" s="27"/>
      <c r="B133" s="33"/>
      <c r="C133" s="33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</row>
    <row r="134" spans="1:38" s="30" customFormat="1" hidden="1">
      <c r="A134" s="27"/>
      <c r="B134" s="33"/>
      <c r="C134" s="33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</row>
    <row r="135" spans="1:38" s="25" customFormat="1" ht="31.5">
      <c r="A135" s="20" t="s">
        <v>143</v>
      </c>
      <c r="B135" s="21" t="str">
        <f>'[1]1. 2027 г.'!B144</f>
        <v>Прочие инвестиционные проекты, всего, в том числе:</v>
      </c>
      <c r="C135" s="21" t="str">
        <f>'[1]1. 2027 г.'!C144</f>
        <v>нд</v>
      </c>
      <c r="D135" s="31">
        <f t="shared" ref="D135:AL135" si="63">D136+D145+D155+D151+D148</f>
        <v>0</v>
      </c>
      <c r="E135" s="31">
        <f t="shared" si="63"/>
        <v>0</v>
      </c>
      <c r="F135" s="31">
        <f t="shared" si="63"/>
        <v>0</v>
      </c>
      <c r="G135" s="31">
        <f t="shared" si="63"/>
        <v>0</v>
      </c>
      <c r="H135" s="31">
        <f t="shared" si="63"/>
        <v>0</v>
      </c>
      <c r="I135" s="31">
        <f t="shared" si="63"/>
        <v>0</v>
      </c>
      <c r="J135" s="31">
        <f t="shared" si="63"/>
        <v>0</v>
      </c>
      <c r="K135" s="31">
        <f t="shared" si="63"/>
        <v>0</v>
      </c>
      <c r="L135" s="31">
        <f t="shared" si="63"/>
        <v>13.16161721754894</v>
      </c>
      <c r="M135" s="31">
        <f t="shared" si="63"/>
        <v>0</v>
      </c>
      <c r="N135" s="31">
        <f t="shared" si="63"/>
        <v>0</v>
      </c>
      <c r="O135" s="31">
        <f t="shared" si="63"/>
        <v>0</v>
      </c>
      <c r="P135" s="31">
        <f t="shared" si="63"/>
        <v>0</v>
      </c>
      <c r="Q135" s="31">
        <f t="shared" si="63"/>
        <v>67</v>
      </c>
      <c r="R135" s="31">
        <f t="shared" si="63"/>
        <v>0</v>
      </c>
      <c r="S135" s="31">
        <f t="shared" si="63"/>
        <v>55.503117599999996</v>
      </c>
      <c r="T135" s="31">
        <f t="shared" si="63"/>
        <v>0</v>
      </c>
      <c r="U135" s="31">
        <f t="shared" si="63"/>
        <v>0</v>
      </c>
      <c r="V135" s="31">
        <f t="shared" si="63"/>
        <v>0</v>
      </c>
      <c r="W135" s="31">
        <f t="shared" si="63"/>
        <v>0</v>
      </c>
      <c r="X135" s="31">
        <f t="shared" si="63"/>
        <v>12</v>
      </c>
      <c r="Y135" s="31">
        <f t="shared" si="63"/>
        <v>0</v>
      </c>
      <c r="Z135" s="31">
        <f t="shared" si="63"/>
        <v>0</v>
      </c>
      <c r="AA135" s="31">
        <f t="shared" si="63"/>
        <v>0</v>
      </c>
      <c r="AB135" s="31">
        <f t="shared" si="63"/>
        <v>0</v>
      </c>
      <c r="AC135" s="31">
        <f t="shared" si="63"/>
        <v>0</v>
      </c>
      <c r="AD135" s="31">
        <f t="shared" si="63"/>
        <v>0</v>
      </c>
      <c r="AE135" s="31">
        <f t="shared" si="63"/>
        <v>0</v>
      </c>
      <c r="AF135" s="31">
        <f t="shared" si="63"/>
        <v>0</v>
      </c>
      <c r="AG135" s="31">
        <f t="shared" si="63"/>
        <v>68.664734817548933</v>
      </c>
      <c r="AH135" s="31">
        <f t="shared" si="63"/>
        <v>0</v>
      </c>
      <c r="AI135" s="31">
        <f t="shared" si="63"/>
        <v>0</v>
      </c>
      <c r="AJ135" s="31">
        <f t="shared" si="63"/>
        <v>0</v>
      </c>
      <c r="AK135" s="31">
        <f t="shared" si="63"/>
        <v>0</v>
      </c>
      <c r="AL135" s="31">
        <f t="shared" si="63"/>
        <v>79</v>
      </c>
    </row>
    <row r="136" spans="1:38" s="25" customFormat="1" ht="31.5">
      <c r="A136" s="20" t="s">
        <v>144</v>
      </c>
      <c r="B136" s="21" t="str">
        <f>'[1]1. 2027 г.'!B145</f>
        <v>Приобретение автотранспорта взамен существующего</v>
      </c>
      <c r="C136" s="21" t="str">
        <f>'[1]1. 2027 г.'!C145</f>
        <v>нд</v>
      </c>
      <c r="D136" s="31">
        <f t="shared" ref="D136:AL136" si="64">SUM(D137:D144)</f>
        <v>0</v>
      </c>
      <c r="E136" s="31">
        <f t="shared" si="64"/>
        <v>0</v>
      </c>
      <c r="F136" s="31">
        <f t="shared" si="64"/>
        <v>0</v>
      </c>
      <c r="G136" s="31">
        <f t="shared" si="64"/>
        <v>0</v>
      </c>
      <c r="H136" s="31">
        <f t="shared" si="64"/>
        <v>0</v>
      </c>
      <c r="I136" s="31">
        <f t="shared" si="64"/>
        <v>0</v>
      </c>
      <c r="J136" s="31">
        <f t="shared" si="64"/>
        <v>0</v>
      </c>
      <c r="K136" s="31">
        <f t="shared" si="64"/>
        <v>0</v>
      </c>
      <c r="L136" s="31">
        <f t="shared" si="64"/>
        <v>0</v>
      </c>
      <c r="M136" s="31">
        <f t="shared" si="64"/>
        <v>0</v>
      </c>
      <c r="N136" s="31">
        <f t="shared" si="64"/>
        <v>0</v>
      </c>
      <c r="O136" s="31">
        <f t="shared" si="64"/>
        <v>0</v>
      </c>
      <c r="P136" s="31">
        <f t="shared" si="64"/>
        <v>0</v>
      </c>
      <c r="Q136" s="31">
        <f t="shared" si="64"/>
        <v>0</v>
      </c>
      <c r="R136" s="31">
        <f t="shared" si="64"/>
        <v>0</v>
      </c>
      <c r="S136" s="31">
        <f t="shared" si="64"/>
        <v>51.177184999999994</v>
      </c>
      <c r="T136" s="31">
        <f t="shared" si="64"/>
        <v>0</v>
      </c>
      <c r="U136" s="31">
        <f t="shared" si="64"/>
        <v>0</v>
      </c>
      <c r="V136" s="31">
        <f t="shared" si="64"/>
        <v>0</v>
      </c>
      <c r="W136" s="31">
        <f t="shared" si="64"/>
        <v>0</v>
      </c>
      <c r="X136" s="31">
        <f t="shared" si="64"/>
        <v>12</v>
      </c>
      <c r="Y136" s="31">
        <f t="shared" si="64"/>
        <v>0</v>
      </c>
      <c r="Z136" s="31">
        <f t="shared" si="64"/>
        <v>0</v>
      </c>
      <c r="AA136" s="31">
        <f t="shared" si="64"/>
        <v>0</v>
      </c>
      <c r="AB136" s="31">
        <f t="shared" si="64"/>
        <v>0</v>
      </c>
      <c r="AC136" s="31">
        <f t="shared" si="64"/>
        <v>0</v>
      </c>
      <c r="AD136" s="31">
        <f t="shared" si="64"/>
        <v>0</v>
      </c>
      <c r="AE136" s="31">
        <f t="shared" si="64"/>
        <v>0</v>
      </c>
      <c r="AF136" s="31">
        <f t="shared" si="64"/>
        <v>0</v>
      </c>
      <c r="AG136" s="31">
        <f t="shared" si="64"/>
        <v>51.177184999999994</v>
      </c>
      <c r="AH136" s="31">
        <f t="shared" si="64"/>
        <v>0</v>
      </c>
      <c r="AI136" s="31">
        <f t="shared" si="64"/>
        <v>0</v>
      </c>
      <c r="AJ136" s="31">
        <f t="shared" si="64"/>
        <v>0</v>
      </c>
      <c r="AK136" s="31">
        <f t="shared" si="64"/>
        <v>0</v>
      </c>
      <c r="AL136" s="31">
        <f t="shared" si="64"/>
        <v>12</v>
      </c>
    </row>
    <row r="137" spans="1:38" s="30" customFormat="1">
      <c r="A137" s="27" t="s">
        <v>145</v>
      </c>
      <c r="B137" s="37" t="str">
        <f>'[1]1. 2029 г. '!B135</f>
        <v xml:space="preserve">Покупка Легкового автомобиля </v>
      </c>
      <c r="C137" s="33" t="str">
        <f>'[1]1. 2029 г. '!C135</f>
        <v>T_AT.2029.01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f>'[1]4'!BK192</f>
        <v>8.2546099900000005</v>
      </c>
      <c r="T137" s="33">
        <f>'[1]4'!BL192</f>
        <v>0</v>
      </c>
      <c r="U137" s="33">
        <f>'[1]4'!BM192</f>
        <v>0</v>
      </c>
      <c r="V137" s="33">
        <f>'[1]4'!BN192</f>
        <v>0</v>
      </c>
      <c r="W137" s="33">
        <f>'[1]4'!BO192</f>
        <v>0</v>
      </c>
      <c r="X137" s="33">
        <f>'[1]4'!BP192</f>
        <v>5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4">
        <f t="shared" ref="AF137:AL142" si="65">D137+K137+R137+Y137</f>
        <v>0</v>
      </c>
      <c r="AG137" s="34">
        <f t="shared" si="65"/>
        <v>8.2546099900000005</v>
      </c>
      <c r="AH137" s="34">
        <f t="shared" si="65"/>
        <v>0</v>
      </c>
      <c r="AI137" s="34">
        <f t="shared" si="65"/>
        <v>0</v>
      </c>
      <c r="AJ137" s="34">
        <f t="shared" si="65"/>
        <v>0</v>
      </c>
      <c r="AK137" s="34">
        <f t="shared" si="65"/>
        <v>0</v>
      </c>
      <c r="AL137" s="34">
        <f>J137+Q137+X137+AE137</f>
        <v>5</v>
      </c>
    </row>
    <row r="138" spans="1:38" s="30" customFormat="1">
      <c r="A138" s="27" t="s">
        <v>146</v>
      </c>
      <c r="B138" s="37" t="str">
        <f>'[1]1. 2029 г. '!B136</f>
        <v>Приобретение а/м ремонтной-мастерской</v>
      </c>
      <c r="C138" s="33" t="str">
        <f>'[1]1. 2029 г. '!C136</f>
        <v>T_AT.2029.02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f>'[1]4'!BK193</f>
        <v>5.6814722199999999</v>
      </c>
      <c r="T138" s="33">
        <f>'[1]4'!BL193</f>
        <v>0</v>
      </c>
      <c r="U138" s="33">
        <f>'[1]4'!BM193</f>
        <v>0</v>
      </c>
      <c r="V138" s="33">
        <f>'[1]4'!BN193</f>
        <v>0</v>
      </c>
      <c r="W138" s="33">
        <f>'[1]4'!BO193</f>
        <v>0</v>
      </c>
      <c r="X138" s="33">
        <f>'[1]4'!BP193</f>
        <v>1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4">
        <f t="shared" si="65"/>
        <v>0</v>
      </c>
      <c r="AG138" s="34">
        <f t="shared" si="65"/>
        <v>5.6814722199999999</v>
      </c>
      <c r="AH138" s="34">
        <f t="shared" si="65"/>
        <v>0</v>
      </c>
      <c r="AI138" s="34">
        <f t="shared" si="65"/>
        <v>0</v>
      </c>
      <c r="AJ138" s="34">
        <f t="shared" si="65"/>
        <v>0</v>
      </c>
      <c r="AK138" s="34">
        <f t="shared" si="65"/>
        <v>0</v>
      </c>
      <c r="AL138" s="34">
        <f t="shared" si="65"/>
        <v>1</v>
      </c>
    </row>
    <row r="139" spans="1:38" s="30" customFormat="1">
      <c r="A139" s="27" t="s">
        <v>147</v>
      </c>
      <c r="B139" s="37" t="str">
        <f>'[1]1. 2029 г. '!B137</f>
        <v>Приобретение автогидроподъемника</v>
      </c>
      <c r="C139" s="33" t="str">
        <f>'[1]1. 2029 г. '!C137</f>
        <v>T_AT.2029.03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f>'[1]4'!BK194</f>
        <v>18.921600000000002</v>
      </c>
      <c r="T139" s="33">
        <f>'[1]4'!BL194</f>
        <v>0</v>
      </c>
      <c r="U139" s="33">
        <f>'[1]4'!BM194</f>
        <v>0</v>
      </c>
      <c r="V139" s="33">
        <f>'[1]4'!BN194</f>
        <v>0</v>
      </c>
      <c r="W139" s="33">
        <f>'[1]4'!BO194</f>
        <v>0</v>
      </c>
      <c r="X139" s="33">
        <f>'[1]4'!BP194</f>
        <v>1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4">
        <f t="shared" si="65"/>
        <v>0</v>
      </c>
      <c r="AG139" s="34">
        <f t="shared" si="65"/>
        <v>18.921600000000002</v>
      </c>
      <c r="AH139" s="34">
        <f t="shared" si="65"/>
        <v>0</v>
      </c>
      <c r="AI139" s="34">
        <f t="shared" si="65"/>
        <v>0</v>
      </c>
      <c r="AJ139" s="34">
        <f t="shared" si="65"/>
        <v>0</v>
      </c>
      <c r="AK139" s="34">
        <f t="shared" si="65"/>
        <v>0</v>
      </c>
      <c r="AL139" s="34">
        <f t="shared" si="65"/>
        <v>1</v>
      </c>
    </row>
    <row r="140" spans="1:38" s="30" customFormat="1">
      <c r="A140" s="27" t="s">
        <v>148</v>
      </c>
      <c r="B140" s="37" t="str">
        <f>'[1]1. 2029 г. '!B138</f>
        <v>Приобретение бригадного автомобиля</v>
      </c>
      <c r="C140" s="33" t="str">
        <f>'[1]1. 2029 г. '!C138</f>
        <v>T_AT.2029.04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f>'[1]4'!BK195</f>
        <v>4.7898105900000001</v>
      </c>
      <c r="T140" s="33">
        <f>'[1]4'!BL195</f>
        <v>0</v>
      </c>
      <c r="U140" s="33">
        <f>'[1]4'!BM195</f>
        <v>0</v>
      </c>
      <c r="V140" s="33">
        <f>'[1]4'!BN195</f>
        <v>0</v>
      </c>
      <c r="W140" s="33">
        <f>'[1]4'!BO195</f>
        <v>0</v>
      </c>
      <c r="X140" s="33">
        <f>'[1]4'!BP195</f>
        <v>3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3">
        <v>0</v>
      </c>
      <c r="AF140" s="34">
        <f t="shared" si="65"/>
        <v>0</v>
      </c>
      <c r="AG140" s="34">
        <f t="shared" si="65"/>
        <v>4.7898105900000001</v>
      </c>
      <c r="AH140" s="34">
        <f t="shared" si="65"/>
        <v>0</v>
      </c>
      <c r="AI140" s="34">
        <f t="shared" si="65"/>
        <v>0</v>
      </c>
      <c r="AJ140" s="34">
        <f t="shared" si="65"/>
        <v>0</v>
      </c>
      <c r="AK140" s="34">
        <f t="shared" si="65"/>
        <v>0</v>
      </c>
      <c r="AL140" s="34">
        <f t="shared" si="65"/>
        <v>3</v>
      </c>
    </row>
    <row r="141" spans="1:38" s="30" customFormat="1">
      <c r="A141" s="27" t="s">
        <v>149</v>
      </c>
      <c r="B141" s="37" t="str">
        <f>'[1]1. 2029 г. '!B139</f>
        <v>Приобретение тягача</v>
      </c>
      <c r="C141" s="33" t="str">
        <f>'[1]1. 2029 г. '!C139</f>
        <v>T_AT.2029.05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f>'[1]4'!BK196</f>
        <v>11.23313928</v>
      </c>
      <c r="T141" s="33">
        <f>'[1]4'!BL196</f>
        <v>0</v>
      </c>
      <c r="U141" s="33">
        <f>'[1]4'!BM196</f>
        <v>0</v>
      </c>
      <c r="V141" s="33">
        <f>'[1]4'!BN196</f>
        <v>0</v>
      </c>
      <c r="W141" s="33">
        <f>'[1]4'!BO196</f>
        <v>0</v>
      </c>
      <c r="X141" s="33">
        <f>'[1]4'!BP196</f>
        <v>1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4">
        <f t="shared" si="65"/>
        <v>0</v>
      </c>
      <c r="AG141" s="34">
        <f t="shared" si="65"/>
        <v>11.23313928</v>
      </c>
      <c r="AH141" s="34">
        <f t="shared" si="65"/>
        <v>0</v>
      </c>
      <c r="AI141" s="34">
        <f t="shared" si="65"/>
        <v>0</v>
      </c>
      <c r="AJ141" s="34">
        <f t="shared" si="65"/>
        <v>0</v>
      </c>
      <c r="AK141" s="34">
        <f t="shared" si="65"/>
        <v>0</v>
      </c>
      <c r="AL141" s="34">
        <f t="shared" si="65"/>
        <v>1</v>
      </c>
    </row>
    <row r="142" spans="1:38" s="30" customFormat="1">
      <c r="A142" s="27" t="s">
        <v>150</v>
      </c>
      <c r="B142" s="37" t="str">
        <f>'[1]1. 2029 г. '!B140</f>
        <v>Приобретение  бортового полуприцепа</v>
      </c>
      <c r="C142" s="33" t="str">
        <f>'[1]1. 2029 г. '!C140</f>
        <v>T_AT.2029.06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f>'[1]4'!BK197</f>
        <v>2.2965529199999999</v>
      </c>
      <c r="T142" s="33">
        <f>'[1]4'!BL197</f>
        <v>0</v>
      </c>
      <c r="U142" s="33">
        <f>'[1]4'!BM197</f>
        <v>0</v>
      </c>
      <c r="V142" s="33">
        <f>'[1]4'!BN197</f>
        <v>0</v>
      </c>
      <c r="W142" s="33">
        <f>'[1]4'!BO197</f>
        <v>0</v>
      </c>
      <c r="X142" s="33">
        <f>'[1]4'!BP197</f>
        <v>1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4">
        <f t="shared" si="65"/>
        <v>0</v>
      </c>
      <c r="AG142" s="34">
        <f t="shared" si="65"/>
        <v>2.2965529199999999</v>
      </c>
      <c r="AH142" s="34">
        <f t="shared" si="65"/>
        <v>0</v>
      </c>
      <c r="AI142" s="34">
        <f t="shared" si="65"/>
        <v>0</v>
      </c>
      <c r="AJ142" s="34">
        <f t="shared" si="65"/>
        <v>0</v>
      </c>
      <c r="AK142" s="34">
        <f t="shared" si="65"/>
        <v>0</v>
      </c>
      <c r="AL142" s="34">
        <f t="shared" si="65"/>
        <v>1</v>
      </c>
    </row>
    <row r="143" spans="1:38" s="30" customFormat="1" hidden="1">
      <c r="A143" s="27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4"/>
      <c r="AG143" s="34"/>
      <c r="AH143" s="34"/>
      <c r="AI143" s="34"/>
      <c r="AJ143" s="34"/>
      <c r="AK143" s="34"/>
      <c r="AL143" s="34"/>
    </row>
    <row r="144" spans="1:38" s="30" customFormat="1" hidden="1">
      <c r="A144" s="27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4"/>
      <c r="AG144" s="34"/>
      <c r="AH144" s="34"/>
      <c r="AI144" s="34"/>
      <c r="AJ144" s="34"/>
      <c r="AK144" s="34"/>
      <c r="AL144" s="34"/>
    </row>
    <row r="145" spans="1:38" s="25" customFormat="1" ht="43.5" customHeight="1">
      <c r="A145" s="20" t="s">
        <v>151</v>
      </c>
      <c r="B145" s="32" t="str">
        <f>'[1]1. 2027 г.'!B151</f>
        <v>Приобретение прочих основных средств</v>
      </c>
      <c r="C145" s="20" t="s">
        <v>50</v>
      </c>
      <c r="D145" s="31">
        <f>SUM(D146,D147)</f>
        <v>0</v>
      </c>
      <c r="E145" s="31">
        <f t="shared" ref="E145:AL145" si="66">SUM(E146,E147)</f>
        <v>0</v>
      </c>
      <c r="F145" s="31">
        <f t="shared" si="66"/>
        <v>0</v>
      </c>
      <c r="G145" s="31">
        <f t="shared" si="66"/>
        <v>0</v>
      </c>
      <c r="H145" s="31">
        <f t="shared" si="66"/>
        <v>0</v>
      </c>
      <c r="I145" s="31">
        <f t="shared" si="66"/>
        <v>0</v>
      </c>
      <c r="J145" s="31">
        <f t="shared" si="66"/>
        <v>0</v>
      </c>
      <c r="K145" s="31">
        <f t="shared" si="66"/>
        <v>0</v>
      </c>
      <c r="L145" s="31">
        <f t="shared" si="66"/>
        <v>13.16161721754894</v>
      </c>
      <c r="M145" s="31">
        <f t="shared" si="66"/>
        <v>0</v>
      </c>
      <c r="N145" s="31">
        <f t="shared" si="66"/>
        <v>0</v>
      </c>
      <c r="O145" s="31">
        <f t="shared" si="66"/>
        <v>0</v>
      </c>
      <c r="P145" s="31">
        <f t="shared" si="66"/>
        <v>0</v>
      </c>
      <c r="Q145" s="31">
        <f t="shared" si="66"/>
        <v>67</v>
      </c>
      <c r="R145" s="31">
        <f t="shared" si="66"/>
        <v>0</v>
      </c>
      <c r="S145" s="31">
        <f t="shared" si="66"/>
        <v>0</v>
      </c>
      <c r="T145" s="31">
        <f t="shared" si="66"/>
        <v>0</v>
      </c>
      <c r="U145" s="31">
        <f t="shared" si="66"/>
        <v>0</v>
      </c>
      <c r="V145" s="31">
        <f t="shared" si="66"/>
        <v>0</v>
      </c>
      <c r="W145" s="31">
        <f t="shared" si="66"/>
        <v>0</v>
      </c>
      <c r="X145" s="31">
        <f t="shared" si="66"/>
        <v>0</v>
      </c>
      <c r="Y145" s="31">
        <f t="shared" si="66"/>
        <v>0</v>
      </c>
      <c r="Z145" s="31">
        <f t="shared" si="66"/>
        <v>0</v>
      </c>
      <c r="AA145" s="31">
        <f t="shared" si="66"/>
        <v>0</v>
      </c>
      <c r="AB145" s="31">
        <f t="shared" si="66"/>
        <v>0</v>
      </c>
      <c r="AC145" s="31">
        <f t="shared" si="66"/>
        <v>0</v>
      </c>
      <c r="AD145" s="31">
        <f t="shared" si="66"/>
        <v>0</v>
      </c>
      <c r="AE145" s="31">
        <f t="shared" si="66"/>
        <v>0</v>
      </c>
      <c r="AF145" s="31">
        <f t="shared" si="66"/>
        <v>0</v>
      </c>
      <c r="AG145" s="31">
        <f t="shared" si="66"/>
        <v>13.16161721754894</v>
      </c>
      <c r="AH145" s="31">
        <f t="shared" si="66"/>
        <v>0</v>
      </c>
      <c r="AI145" s="31">
        <f t="shared" si="66"/>
        <v>0</v>
      </c>
      <c r="AJ145" s="31">
        <f t="shared" si="66"/>
        <v>0</v>
      </c>
      <c r="AK145" s="31">
        <f t="shared" si="66"/>
        <v>0</v>
      </c>
      <c r="AL145" s="31">
        <f t="shared" si="66"/>
        <v>67</v>
      </c>
    </row>
    <row r="146" spans="1:38" s="30" customFormat="1" ht="27" customHeight="1">
      <c r="A146" s="27" t="s">
        <v>152</v>
      </c>
      <c r="B146" s="37" t="str">
        <f>'[1]1. 2029 г. '!B143</f>
        <v>Приобретение прочих основных средств</v>
      </c>
      <c r="C146" s="37" t="str">
        <f>'[1]1. 2029 г. '!C143</f>
        <v>T_ПС.2029.02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3">
        <f>'[1]4'!BK203</f>
        <v>7.6223555421574698</v>
      </c>
      <c r="M146" s="33">
        <f>'[1]4'!BL203</f>
        <v>0</v>
      </c>
      <c r="N146" s="33">
        <f>'[1]4'!BM203</f>
        <v>0</v>
      </c>
      <c r="O146" s="33">
        <f>'[1]4'!BN203</f>
        <v>0</v>
      </c>
      <c r="P146" s="33">
        <f>'[1]4'!BO203</f>
        <v>0</v>
      </c>
      <c r="Q146" s="33">
        <f>'[1]4'!BP203</f>
        <v>18</v>
      </c>
      <c r="R146" s="34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4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4">
        <f>SUM(AF155)</f>
        <v>0</v>
      </c>
      <c r="AG146" s="34">
        <f t="shared" ref="AG146:AL147" si="67">E146+L146+S146+Z146</f>
        <v>7.6223555421574698</v>
      </c>
      <c r="AH146" s="34">
        <f t="shared" si="67"/>
        <v>0</v>
      </c>
      <c r="AI146" s="34">
        <f t="shared" si="67"/>
        <v>0</v>
      </c>
      <c r="AJ146" s="34">
        <f t="shared" si="67"/>
        <v>0</v>
      </c>
      <c r="AK146" s="34">
        <f t="shared" si="67"/>
        <v>0</v>
      </c>
      <c r="AL146" s="34">
        <f t="shared" si="67"/>
        <v>18</v>
      </c>
    </row>
    <row r="147" spans="1:38" s="30" customFormat="1" ht="27" customHeight="1">
      <c r="A147" s="27" t="s">
        <v>153</v>
      </c>
      <c r="B147" s="37" t="str">
        <f>'[1]1. 2029 г. '!B144</f>
        <v>Приобретение оргтехники</v>
      </c>
      <c r="C147" s="37" t="str">
        <f>'[1]1. 2029 г. '!C144</f>
        <v>T_ПС.2029.01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3">
        <f>'[1]4'!BK207</f>
        <v>5.5392616753914696</v>
      </c>
      <c r="M147" s="33">
        <f>'[1]4'!BL207</f>
        <v>0</v>
      </c>
      <c r="N147" s="33">
        <f>'[1]4'!BM207</f>
        <v>0</v>
      </c>
      <c r="O147" s="33">
        <f>'[1]4'!BN207</f>
        <v>0</v>
      </c>
      <c r="P147" s="33">
        <f>'[1]4'!BO207</f>
        <v>0</v>
      </c>
      <c r="Q147" s="33">
        <f>'[1]4'!BP207</f>
        <v>49</v>
      </c>
      <c r="R147" s="34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4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4">
        <f>SUM(AF156)</f>
        <v>0</v>
      </c>
      <c r="AG147" s="34">
        <f t="shared" si="67"/>
        <v>5.5392616753914696</v>
      </c>
      <c r="AH147" s="34">
        <f t="shared" si="67"/>
        <v>0</v>
      </c>
      <c r="AI147" s="34">
        <f t="shared" si="67"/>
        <v>0</v>
      </c>
      <c r="AJ147" s="34">
        <f t="shared" si="67"/>
        <v>0</v>
      </c>
      <c r="AK147" s="34">
        <f t="shared" si="67"/>
        <v>0</v>
      </c>
      <c r="AL147" s="34">
        <f t="shared" si="67"/>
        <v>49</v>
      </c>
    </row>
    <row r="148" spans="1:38" s="25" customFormat="1" ht="43.5" customHeight="1">
      <c r="A148" s="20" t="s">
        <v>154</v>
      </c>
      <c r="B148" s="32" t="str">
        <f>'[1]1. 2027 г.'!B154</f>
        <v>Консолидация электросетевых активов</v>
      </c>
      <c r="C148" s="20" t="s">
        <v>50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</row>
    <row r="149" spans="1:38" s="30" customFormat="1" ht="18.75" hidden="1" customHeight="1">
      <c r="A149" s="27"/>
      <c r="B149" s="32"/>
      <c r="C149" s="20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</row>
    <row r="150" spans="1:38" s="30" customFormat="1" ht="18.75" hidden="1" customHeight="1">
      <c r="A150" s="27"/>
      <c r="B150" s="32"/>
      <c r="C150" s="20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</row>
    <row r="151" spans="1:38" s="30" customFormat="1" ht="43.5" customHeight="1">
      <c r="A151" s="27" t="s">
        <v>155</v>
      </c>
      <c r="B151" s="32" t="str">
        <f>'[1]1. 2027 г.'!B157</f>
        <v>ПИР для строительства будущих лет</v>
      </c>
      <c r="C151" s="20" t="s">
        <v>50</v>
      </c>
      <c r="D151" s="31">
        <f t="shared" ref="D151:AL151" si="68">SUM(D152:D154)</f>
        <v>0</v>
      </c>
      <c r="E151" s="31">
        <f t="shared" si="68"/>
        <v>0</v>
      </c>
      <c r="F151" s="31">
        <f t="shared" si="68"/>
        <v>0</v>
      </c>
      <c r="G151" s="31">
        <f t="shared" si="68"/>
        <v>0</v>
      </c>
      <c r="H151" s="31">
        <f t="shared" si="68"/>
        <v>0</v>
      </c>
      <c r="I151" s="31">
        <f t="shared" si="68"/>
        <v>0</v>
      </c>
      <c r="J151" s="31">
        <f t="shared" si="68"/>
        <v>0</v>
      </c>
      <c r="K151" s="31">
        <f t="shared" si="68"/>
        <v>0</v>
      </c>
      <c r="L151" s="31">
        <f t="shared" si="68"/>
        <v>0</v>
      </c>
      <c r="M151" s="31">
        <f t="shared" si="68"/>
        <v>0</v>
      </c>
      <c r="N151" s="31">
        <f t="shared" si="68"/>
        <v>0</v>
      </c>
      <c r="O151" s="31">
        <f t="shared" si="68"/>
        <v>0</v>
      </c>
      <c r="P151" s="31">
        <f t="shared" si="68"/>
        <v>0</v>
      </c>
      <c r="Q151" s="31">
        <f t="shared" si="68"/>
        <v>0</v>
      </c>
      <c r="R151" s="31">
        <f t="shared" si="68"/>
        <v>0</v>
      </c>
      <c r="S151" s="31">
        <f t="shared" si="68"/>
        <v>4.3259325999999998</v>
      </c>
      <c r="T151" s="31">
        <f t="shared" si="68"/>
        <v>0</v>
      </c>
      <c r="U151" s="31">
        <f t="shared" si="68"/>
        <v>0</v>
      </c>
      <c r="V151" s="31">
        <f t="shared" si="68"/>
        <v>0</v>
      </c>
      <c r="W151" s="31">
        <f t="shared" si="68"/>
        <v>0</v>
      </c>
      <c r="X151" s="31">
        <f t="shared" si="68"/>
        <v>0</v>
      </c>
      <c r="Y151" s="31">
        <f t="shared" si="68"/>
        <v>0</v>
      </c>
      <c r="Z151" s="31">
        <f t="shared" si="68"/>
        <v>0</v>
      </c>
      <c r="AA151" s="31">
        <f t="shared" si="68"/>
        <v>0</v>
      </c>
      <c r="AB151" s="31">
        <f t="shared" si="68"/>
        <v>0</v>
      </c>
      <c r="AC151" s="31">
        <f t="shared" si="68"/>
        <v>0</v>
      </c>
      <c r="AD151" s="31">
        <f t="shared" si="68"/>
        <v>0</v>
      </c>
      <c r="AE151" s="31">
        <f t="shared" si="68"/>
        <v>0</v>
      </c>
      <c r="AF151" s="31">
        <f t="shared" si="68"/>
        <v>0</v>
      </c>
      <c r="AG151" s="31">
        <f t="shared" si="68"/>
        <v>4.3259325999999998</v>
      </c>
      <c r="AH151" s="31">
        <f t="shared" si="68"/>
        <v>0</v>
      </c>
      <c r="AI151" s="31">
        <f t="shared" si="68"/>
        <v>0</v>
      </c>
      <c r="AJ151" s="31">
        <f t="shared" si="68"/>
        <v>0</v>
      </c>
      <c r="AK151" s="31">
        <f t="shared" si="68"/>
        <v>0</v>
      </c>
      <c r="AL151" s="31">
        <f t="shared" si="68"/>
        <v>0</v>
      </c>
    </row>
    <row r="152" spans="1:38" s="30" customFormat="1" ht="36" customHeight="1">
      <c r="A152" s="27" t="s">
        <v>156</v>
      </c>
      <c r="B152" s="37" t="str">
        <f>'[1]1. 2029 г. '!B150</f>
        <v>ПИР АСУ ТП АО "Пензенская горэлектросеть" (10 шт)</v>
      </c>
      <c r="C152" s="37" t="str">
        <f>'[1]1. 2029 г. '!C150</f>
        <v>T_ПИР.2029.01</v>
      </c>
      <c r="D152" s="34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f>'[1]4'!BK237</f>
        <v>4.3259325999999998</v>
      </c>
      <c r="T152" s="34">
        <f>'[1]4'!BL237</f>
        <v>0</v>
      </c>
      <c r="U152" s="34">
        <f>'[1]4'!BM237</f>
        <v>0</v>
      </c>
      <c r="V152" s="34">
        <f>'[1]4'!BN237</f>
        <v>0</v>
      </c>
      <c r="W152" s="34">
        <f>'[1]4'!BO237</f>
        <v>0</v>
      </c>
      <c r="X152" s="34">
        <v>0</v>
      </c>
      <c r="Y152" s="34">
        <v>0</v>
      </c>
      <c r="Z152" s="33">
        <v>0</v>
      </c>
      <c r="AA152" s="33">
        <v>0</v>
      </c>
      <c r="AB152" s="33">
        <v>0</v>
      </c>
      <c r="AC152" s="33">
        <v>0</v>
      </c>
      <c r="AD152" s="33">
        <v>0</v>
      </c>
      <c r="AE152" s="33">
        <v>0</v>
      </c>
      <c r="AF152" s="34">
        <f>SUM(AF165)</f>
        <v>0</v>
      </c>
      <c r="AG152" s="34">
        <f t="shared" ref="AG152:AL152" si="69">E152+L152+S152+Z152</f>
        <v>4.3259325999999998</v>
      </c>
      <c r="AH152" s="34">
        <f t="shared" si="69"/>
        <v>0</v>
      </c>
      <c r="AI152" s="34">
        <f t="shared" si="69"/>
        <v>0</v>
      </c>
      <c r="AJ152" s="34">
        <f t="shared" si="69"/>
        <v>0</v>
      </c>
      <c r="AK152" s="34">
        <f t="shared" si="69"/>
        <v>0</v>
      </c>
      <c r="AL152" s="34">
        <f t="shared" si="69"/>
        <v>0</v>
      </c>
    </row>
    <row r="153" spans="1:38" s="30" customFormat="1" hidden="1">
      <c r="A153" s="27"/>
      <c r="B153" s="37"/>
      <c r="C153" s="37"/>
      <c r="D153" s="34"/>
      <c r="E153" s="33"/>
      <c r="F153" s="33"/>
      <c r="G153" s="33"/>
      <c r="H153" s="33"/>
      <c r="I153" s="33"/>
      <c r="J153" s="33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3"/>
      <c r="AA153" s="33"/>
      <c r="AB153" s="33"/>
      <c r="AC153" s="33"/>
      <c r="AD153" s="33"/>
      <c r="AE153" s="33"/>
      <c r="AF153" s="34"/>
      <c r="AG153" s="34"/>
      <c r="AH153" s="34"/>
      <c r="AI153" s="34"/>
      <c r="AJ153" s="34"/>
      <c r="AK153" s="34"/>
      <c r="AL153" s="34"/>
    </row>
    <row r="154" spans="1:38" s="30" customFormat="1" hidden="1">
      <c r="A154" s="27"/>
      <c r="B154" s="37"/>
      <c r="C154" s="37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</row>
    <row r="155" spans="1:38" s="25" customFormat="1" ht="32.25" customHeight="1">
      <c r="A155" s="20" t="s">
        <v>157</v>
      </c>
      <c r="B155" s="32" t="str">
        <f>'[1]1. 2027 г.'!B166</f>
        <v>Строительство зданий и сооружений.</v>
      </c>
      <c r="C155" s="21" t="str">
        <f>'[1]1. 2027 г.'!C166</f>
        <v>нд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</row>
    <row r="156" spans="1:38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70866141732283472" right="0.70866141732283472" top="0.74803149606299213" bottom="0.74803149606299213" header="0.31496062992125984" footer="0.31496062992125984"/>
  <pageSetup paperSize="8" scale="36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2029 г. </vt:lpstr>
      <vt:lpstr>'5. 2029 г. '!Заголовки_для_печати</vt:lpstr>
      <vt:lpstr>'5. 2029 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2026-04-29T08:49:29Z</dcterms:created>
  <dcterms:modified xsi:type="dcterms:W3CDTF">2026-04-29T08:49:41Z</dcterms:modified>
</cp:coreProperties>
</file>